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Technique\(Op-Pat) Privé\04 - Patrimoine\4-PPI\2026\Lot 11-Cuisine\DCE PPI CUISINE 2026\"/>
    </mc:Choice>
  </mc:AlternateContent>
  <xr:revisionPtr revIDLastSave="0" documentId="13_ncr:1_{72687850-EF98-4EF0-9FD6-19A5F33B8549}" xr6:coauthVersionLast="36" xr6:coauthVersionMax="36" xr10:uidLastSave="{00000000-0000-0000-0000-000000000000}"/>
  <bookViews>
    <workbookView xWindow="0" yWindow="0" windowWidth="19200" windowHeight="11595" activeTab="2" xr2:uid="{00000000-000D-0000-FFFF-FFFF00000000}"/>
  </bookViews>
  <sheets>
    <sheet name="Akwaba " sheetId="1" r:id="rId1"/>
    <sheet name="Malawy" sheetId="3" r:id="rId2"/>
    <sheet name="Camélia" sheetId="11" r:id="rId3"/>
    <sheet name="Datania" sheetId="10" r:id="rId4"/>
    <sheet name="Palmier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8" i="10" l="1"/>
  <c r="F24" i="10"/>
  <c r="F22" i="10"/>
  <c r="F18" i="11"/>
  <c r="F25" i="3"/>
  <c r="F20" i="3"/>
  <c r="F19" i="1"/>
  <c r="F17" i="1" l="1"/>
  <c r="F16" i="1"/>
  <c r="F16" i="10" l="1"/>
  <c r="F16" i="11"/>
  <c r="F29" i="8" l="1"/>
  <c r="F30" i="8" s="1"/>
  <c r="E31" i="8" s="1"/>
  <c r="F26" i="8"/>
  <c r="F27" i="8" s="1"/>
  <c r="F30" i="11"/>
  <c r="F27" i="11"/>
  <c r="F28" i="11" s="1"/>
  <c r="F21" i="11"/>
  <c r="F20" i="11"/>
  <c r="F17" i="11"/>
  <c r="F13" i="11"/>
  <c r="F14" i="11" s="1"/>
  <c r="F33" i="10"/>
  <c r="F30" i="10"/>
  <c r="F31" i="10" s="1"/>
  <c r="F23" i="10"/>
  <c r="F21" i="10"/>
  <c r="F20" i="10"/>
  <c r="F17" i="10"/>
  <c r="F18" i="10" s="1"/>
  <c r="F35" i="10" s="1"/>
  <c r="F13" i="10"/>
  <c r="F14" i="10" s="1"/>
  <c r="F35" i="3"/>
  <c r="F32" i="3"/>
  <c r="F33" i="3" s="1"/>
  <c r="F26" i="3"/>
  <c r="F24" i="3"/>
  <c r="F22" i="3"/>
  <c r="F30" i="3" s="1"/>
  <c r="F16" i="3"/>
  <c r="F37" i="3" s="1"/>
  <c r="F13" i="3"/>
  <c r="F14" i="3" s="1"/>
  <c r="E36" i="10" l="1"/>
  <c r="E37" i="10" s="1"/>
  <c r="E38" i="10" s="1"/>
  <c r="F25" i="11"/>
  <c r="F32" i="11"/>
  <c r="E33" i="11" s="1"/>
  <c r="E34" i="11" s="1"/>
  <c r="E35" i="11" s="1"/>
  <c r="E32" i="8"/>
  <c r="E33" i="8" s="1"/>
  <c r="E38" i="3"/>
  <c r="E39" i="3" s="1"/>
  <c r="E40" i="3" s="1"/>
  <c r="F34" i="1"/>
  <c r="F16" i="8" l="1"/>
  <c r="F17" i="8" s="1"/>
  <c r="F24" i="8" s="1"/>
  <c r="F14" i="8"/>
  <c r="F18" i="1" l="1"/>
  <c r="F31" i="1" l="1"/>
  <c r="F25" i="1"/>
  <c r="F23" i="1"/>
  <c r="F21" i="1"/>
  <c r="F29" i="1" s="1"/>
  <c r="F36" i="1" s="1"/>
  <c r="F13" i="1"/>
  <c r="F14" i="1" s="1"/>
  <c r="F32" i="1" l="1"/>
  <c r="E37" i="1" l="1"/>
  <c r="E38" i="1" l="1"/>
  <c r="E39" i="1" s="1"/>
</calcChain>
</file>

<file path=xl/sharedStrings.xml><?xml version="1.0" encoding="utf-8"?>
<sst xmlns="http://schemas.openxmlformats.org/spreadsheetml/2006/main" count="324" uniqueCount="76">
  <si>
    <t>N°</t>
  </si>
  <si>
    <t>DESCRIPTION DES OUVRAGES</t>
  </si>
  <si>
    <t>U</t>
  </si>
  <si>
    <t>Quantité</t>
  </si>
  <si>
    <t xml:space="preserve">Prix HT en XPF </t>
  </si>
  <si>
    <t xml:space="preserve">Total HT en XPF </t>
  </si>
  <si>
    <t xml:space="preserve">PREPARATION </t>
  </si>
  <si>
    <t>u</t>
  </si>
  <si>
    <t>Lot N° 16 Menuiserie Bois - Cuisine</t>
  </si>
  <si>
    <t>16,1,1</t>
  </si>
  <si>
    <t>FOURNITURE ET POSE DE CREDENCE</t>
  </si>
  <si>
    <t>ft</t>
  </si>
  <si>
    <t>FOURNITURE ET POSE D'ELEMENT SANITAIRES &amp; ELECTROMENAGERS</t>
  </si>
  <si>
    <t>Décomposition Du Prix Global et forfaitaire</t>
  </si>
  <si>
    <t>Total fourniture et pose de crédence</t>
  </si>
  <si>
    <t>Total fourniture et pose d'éléments sanitaires et électroménager</t>
  </si>
  <si>
    <t>Total Préparation</t>
  </si>
  <si>
    <t>Total fourniture et pose de cuisines complètes</t>
  </si>
  <si>
    <t xml:space="preserve"> Total Général HT :</t>
  </si>
  <si>
    <t xml:space="preserve">Titulaire : </t>
  </si>
  <si>
    <t>Marché N°</t>
  </si>
  <si>
    <t xml:space="preserve">FOURNITURE ET POSE D'UN ENSEMBLE DE CUISINE </t>
  </si>
  <si>
    <t>16,3,1</t>
  </si>
  <si>
    <t>16,3,2</t>
  </si>
  <si>
    <t>16,3,3</t>
  </si>
  <si>
    <t>16,4,1</t>
  </si>
  <si>
    <t xml:space="preserve">DEPOSE ET EVACUATION DES CUISINES EXISTANTES COMPRENANT LA CREDENCE                                                                                                          </t>
  </si>
  <si>
    <t>16,2,1</t>
  </si>
  <si>
    <t>Pièce N°4</t>
  </si>
  <si>
    <t xml:space="preserve">Évier 2 bacs avec 1 égouttoir  avec  kit complet de vidage </t>
  </si>
  <si>
    <t>Mitigeur</t>
  </si>
  <si>
    <t xml:space="preserve">FOURNITURE ET POSE D'ENSEMBLE DE CUISINE </t>
  </si>
  <si>
    <t xml:space="preserve">DEPOSE ET EVACUATION DES CUISINES EXISTANTES                                          </t>
  </si>
  <si>
    <t xml:space="preserve">FOURNITURE ET POSE D'ELEMENT SANITAIRES &amp; ELECTROMENAGERS </t>
  </si>
  <si>
    <t xml:space="preserve">FOURNITURE ET POSE D'ENSEMBLE DE CUISINE                                       </t>
  </si>
  <si>
    <t xml:space="preserve">Fourniture et pose d’une crédence carrelage </t>
  </si>
  <si>
    <t>PPI 2025 - Cuisine</t>
  </si>
  <si>
    <t>PM</t>
  </si>
  <si>
    <t>AKWABA</t>
  </si>
  <si>
    <t>PEINTURE</t>
  </si>
  <si>
    <t>16,5,1</t>
  </si>
  <si>
    <t xml:space="preserve">peinture murs </t>
  </si>
  <si>
    <t xml:space="preserve">Remplacement Prise électrique </t>
  </si>
  <si>
    <t xml:space="preserve">Remplacement Prise électrique Four </t>
  </si>
  <si>
    <t xml:space="preserve">Déplacement Prise électrique </t>
  </si>
  <si>
    <t>16,3,5</t>
  </si>
  <si>
    <t>16,3,6</t>
  </si>
  <si>
    <t>Plaque de cuisson vitrocéramique</t>
  </si>
  <si>
    <t>Hotte</t>
  </si>
  <si>
    <t>MALAWY</t>
  </si>
  <si>
    <t>Plaque de cuisson à gaz</t>
  </si>
  <si>
    <t>DATANIA</t>
  </si>
  <si>
    <t xml:space="preserve">Four Electrique </t>
  </si>
  <si>
    <t>CAMELIA</t>
  </si>
  <si>
    <t>PALMIER</t>
  </si>
  <si>
    <t>16,3,4,ii</t>
  </si>
  <si>
    <t>16,3,7</t>
  </si>
  <si>
    <t>16,3,8</t>
  </si>
  <si>
    <t>16,3,4,i</t>
  </si>
  <si>
    <t xml:space="preserve">FOURNITURE ET POSE D'ENSEMBLE DE CUISINE  TYPE 1 (F4)                                  </t>
  </si>
  <si>
    <t xml:space="preserve">FOURNITURE ET POSE D'ENSEMBLE DE CUISINE  TYPE 2 (F2)                                  </t>
  </si>
  <si>
    <t>16,2,2</t>
  </si>
  <si>
    <t>FOURNITURE ET POSE D'ENSEMBLE DE CUISINE TYPE 1 (DROITE)</t>
  </si>
  <si>
    <t>FOURNITURE ET POSE D'ENSEMBLE DE CUISINE TYPE 2 (EN L)</t>
  </si>
  <si>
    <t>16,2,3</t>
  </si>
  <si>
    <t xml:space="preserve">FOURNITURE ET POSE D'ENSEMBLE DE CUISINE TYPE F1                                 </t>
  </si>
  <si>
    <t xml:space="preserve">FOURNITURE ET POSE D'ENSEMBLE DE CUISINE TYPE F2                </t>
  </si>
  <si>
    <t xml:space="preserve">FOURNITURE ET POSE D'ENSEMBLE DE CUISINE TYPE F3                </t>
  </si>
  <si>
    <t xml:space="preserve">FOURNITURE ET POSE D'ENSEMBLE DE CUISINE TYPE F4                </t>
  </si>
  <si>
    <t>16,2,4</t>
  </si>
  <si>
    <t>Montant total HT</t>
  </si>
  <si>
    <t xml:space="preserve">TGC: 6% </t>
  </si>
  <si>
    <t>Montant total TTC</t>
  </si>
  <si>
    <t xml:space="preserve">Évier 1 bacs avec 1 égouttoir  avec  kit complet de vidage </t>
  </si>
  <si>
    <t>16,3,1,a</t>
  </si>
  <si>
    <t>16,3,1,b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</si>
</sst>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€_-;\-* #,##0\ _€_-;_-* &quot;-&quot;\ _€_-;_-@_-"/>
    <numFmt numFmtId="43" formatCode="_-* #,##0.00\ _€_-;\-* #,##0.00\ _€_-;_-* &quot;-&quot;??\ _€_-;_-@_-"/>
    <numFmt numFmtId="164" formatCode="_-* #,##0.00_-;\-* #,##0.00_-;_-* &quot;-&quot;??_-;_-@_-"/>
    <numFmt numFmtId="165" formatCode="0.0"/>
    <numFmt numFmtId="166" formatCode="_-* #,##0\ _€_-;\-* #,##0\ _€_-;_-* &quot;-&quot;??\ _€_-;_-@_-"/>
    <numFmt numFmtId="167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u/>
      <sz val="20"/>
      <color indexed="8"/>
      <name val="Calibri"/>
      <family val="2"/>
    </font>
    <font>
      <b/>
      <u val="double"/>
      <sz val="22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theme="1"/>
      <name val="Calibri"/>
      <family val="2"/>
    </font>
    <font>
      <b/>
      <sz val="12"/>
      <color indexed="8"/>
      <name val="Calibri"/>
      <family val="2"/>
    </font>
    <font>
      <b/>
      <sz val="9"/>
      <color indexed="8"/>
      <name val="Calibri"/>
      <family val="2"/>
    </font>
    <font>
      <b/>
      <u/>
      <sz val="14"/>
      <color indexed="8"/>
      <name val="Calibri"/>
      <family val="2"/>
    </font>
    <font>
      <b/>
      <sz val="10"/>
      <color indexed="8"/>
      <name val="Calibri"/>
      <family val="2"/>
    </font>
    <font>
      <b/>
      <u/>
      <sz val="20"/>
      <color theme="0"/>
      <name val="Calibri"/>
      <family val="2"/>
    </font>
    <font>
      <b/>
      <sz val="14"/>
      <color theme="0"/>
      <name val="Calibri"/>
      <family val="2"/>
    </font>
    <font>
      <b/>
      <i/>
      <sz val="16"/>
      <color theme="7"/>
      <name val="Calibri"/>
      <family val="2"/>
    </font>
    <font>
      <b/>
      <sz val="2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/>
    <xf numFmtId="166" fontId="4" fillId="0" borderId="0" xfId="0" applyNumberFormat="1" applyFont="1"/>
    <xf numFmtId="167" fontId="4" fillId="0" borderId="0" xfId="2" applyNumberFormat="1" applyFont="1"/>
    <xf numFmtId="43" fontId="13" fillId="0" borderId="0" xfId="1" applyFont="1" applyBorder="1" applyAlignment="1">
      <alignment horizontal="left" indent="1"/>
    </xf>
    <xf numFmtId="43" fontId="13" fillId="0" borderId="0" xfId="1" applyFont="1" applyBorder="1"/>
    <xf numFmtId="43" fontId="8" fillId="0" borderId="0" xfId="1" applyFont="1" applyBorder="1"/>
    <xf numFmtId="166" fontId="10" fillId="3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3" fontId="9" fillId="0" borderId="0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/>
    </xf>
    <xf numFmtId="165" fontId="14" fillId="5" borderId="20" xfId="1" applyNumberFormat="1" applyFont="1" applyFill="1" applyBorder="1" applyAlignment="1">
      <alignment horizontal="center" vertical="center"/>
    </xf>
    <xf numFmtId="41" fontId="12" fillId="4" borderId="21" xfId="1" applyNumberFormat="1" applyFont="1" applyFill="1" applyBorder="1" applyAlignment="1">
      <alignment horizontal="left" vertical="center"/>
    </xf>
    <xf numFmtId="165" fontId="14" fillId="5" borderId="20" xfId="1" applyNumberFormat="1" applyFont="1" applyFill="1" applyBorder="1" applyAlignment="1">
      <alignment horizontal="left"/>
    </xf>
    <xf numFmtId="166" fontId="17" fillId="2" borderId="23" xfId="1" applyNumberFormat="1" applyFont="1" applyFill="1" applyBorder="1" applyAlignment="1">
      <alignment horizontal="center"/>
    </xf>
    <xf numFmtId="165" fontId="17" fillId="2" borderId="20" xfId="1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top"/>
    </xf>
    <xf numFmtId="166" fontId="17" fillId="2" borderId="1" xfId="1" applyNumberFormat="1" applyFont="1" applyFill="1" applyBorder="1" applyAlignment="1">
      <alignment horizontal="center" vertical="top" wrapText="1"/>
    </xf>
    <xf numFmtId="43" fontId="17" fillId="2" borderId="21" xfId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165" fontId="12" fillId="0" borderId="20" xfId="1" applyNumberFormat="1" applyFont="1" applyFill="1" applyBorder="1" applyAlignment="1">
      <alignment horizontal="left" indent="1"/>
    </xf>
    <xf numFmtId="43" fontId="12" fillId="0" borderId="1" xfId="1" applyFont="1" applyFill="1" applyBorder="1" applyAlignment="1">
      <alignment horizontal="center" vertical="center" wrapText="1"/>
    </xf>
    <xf numFmtId="1" fontId="12" fillId="0" borderId="1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41" fontId="12" fillId="0" borderId="21" xfId="1" applyNumberFormat="1" applyFont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Border="1" applyAlignment="1">
      <alignment vertical="center"/>
    </xf>
    <xf numFmtId="43" fontId="12" fillId="0" borderId="1" xfId="1" applyFont="1" applyFill="1" applyBorder="1" applyAlignment="1">
      <alignment vertical="center"/>
    </xf>
    <xf numFmtId="43" fontId="17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12" fillId="0" borderId="1" xfId="1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165" fontId="7" fillId="0" borderId="18" xfId="0" applyNumberFormat="1" applyFont="1" applyBorder="1" applyAlignment="1">
      <alignment horizontal="left" vertical="center"/>
    </xf>
    <xf numFmtId="165" fontId="7" fillId="0" borderId="18" xfId="1" applyNumberFormat="1" applyFont="1" applyBorder="1" applyAlignment="1">
      <alignment horizontal="left"/>
    </xf>
    <xf numFmtId="165" fontId="17" fillId="2" borderId="20" xfId="1" applyNumberFormat="1" applyFont="1" applyFill="1" applyBorder="1" applyAlignment="1">
      <alignment horizontal="left" vertical="center"/>
    </xf>
    <xf numFmtId="165" fontId="14" fillId="5" borderId="20" xfId="1" applyNumberFormat="1" applyFont="1" applyFill="1" applyBorder="1" applyAlignment="1">
      <alignment horizontal="left" vertical="center"/>
    </xf>
    <xf numFmtId="165" fontId="12" fillId="0" borderId="20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166" fontId="17" fillId="2" borderId="1" xfId="1" applyNumberFormat="1" applyFont="1" applyFill="1" applyBorder="1" applyAlignment="1">
      <alignment horizontal="center" vertical="center" wrapText="1"/>
    </xf>
    <xf numFmtId="43" fontId="17" fillId="2" borderId="2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left" vertical="center"/>
    </xf>
    <xf numFmtId="43" fontId="12" fillId="0" borderId="3" xfId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3" fontId="17" fillId="2" borderId="1" xfId="1" applyFont="1" applyFill="1" applyBorder="1" applyAlignment="1">
      <alignment horizontal="center" vertical="center"/>
    </xf>
    <xf numFmtId="43" fontId="12" fillId="0" borderId="3" xfId="1" applyFont="1" applyFill="1" applyBorder="1" applyAlignment="1">
      <alignment vertical="center"/>
    </xf>
    <xf numFmtId="165" fontId="12" fillId="0" borderId="20" xfId="1" applyNumberFormat="1" applyFont="1" applyFill="1" applyBorder="1" applyAlignment="1">
      <alignment horizontal="center" vertical="center" wrapText="1"/>
    </xf>
    <xf numFmtId="165" fontId="12" fillId="0" borderId="5" xfId="1" applyNumberFormat="1" applyFont="1" applyFill="1" applyBorder="1" applyAlignment="1">
      <alignment horizontal="center" vertical="center" wrapText="1"/>
    </xf>
    <xf numFmtId="165" fontId="7" fillId="0" borderId="18" xfId="1" applyNumberFormat="1" applyFont="1" applyBorder="1" applyAlignment="1">
      <alignment horizontal="center" vertical="center"/>
    </xf>
    <xf numFmtId="165" fontId="12" fillId="0" borderId="20" xfId="1" applyNumberFormat="1" applyFont="1" applyFill="1" applyBorder="1" applyAlignment="1">
      <alignment horizontal="center" vertical="center"/>
    </xf>
    <xf numFmtId="165" fontId="1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43" fontId="17" fillId="2" borderId="2" xfId="1" applyFont="1" applyFill="1" applyBorder="1" applyAlignment="1">
      <alignment horizontal="left" vertical="center"/>
    </xf>
    <xf numFmtId="49" fontId="12" fillId="0" borderId="2" xfId="1" applyNumberFormat="1" applyFont="1" applyFill="1" applyBorder="1" applyAlignment="1">
      <alignment horizontal="left" vertical="center" wrapText="1"/>
    </xf>
    <xf numFmtId="43" fontId="12" fillId="0" borderId="2" xfId="1" applyFont="1" applyFill="1" applyBorder="1" applyAlignment="1">
      <alignment horizontal="left" vertical="center"/>
    </xf>
    <xf numFmtId="1" fontId="4" fillId="0" borderId="0" xfId="0" applyNumberFormat="1" applyFont="1"/>
    <xf numFmtId="166" fontId="12" fillId="0" borderId="4" xfId="1" applyNumberFormat="1" applyFont="1" applyBorder="1" applyAlignment="1">
      <alignment horizontal="center" vertical="center"/>
    </xf>
    <xf numFmtId="43" fontId="14" fillId="5" borderId="2" xfId="1" applyFont="1" applyFill="1" applyBorder="1" applyAlignment="1">
      <alignment horizontal="left" vertical="center"/>
    </xf>
    <xf numFmtId="43" fontId="14" fillId="5" borderId="3" xfId="1" applyFont="1" applyFill="1" applyBorder="1" applyAlignment="1">
      <alignment horizontal="left" vertical="center"/>
    </xf>
    <xf numFmtId="43" fontId="14" fillId="5" borderId="6" xfId="1" applyFont="1" applyFill="1" applyBorder="1" applyAlignment="1">
      <alignment horizontal="left" vertical="center"/>
    </xf>
    <xf numFmtId="166" fontId="17" fillId="2" borderId="11" xfId="1" applyNumberFormat="1" applyFont="1" applyFill="1" applyBorder="1" applyAlignment="1">
      <alignment horizontal="center"/>
    </xf>
    <xf numFmtId="166" fontId="17" fillId="2" borderId="12" xfId="1" applyNumberFormat="1" applyFont="1" applyFill="1" applyBorder="1" applyAlignment="1">
      <alignment horizontal="center"/>
    </xf>
    <xf numFmtId="166" fontId="17" fillId="2" borderId="13" xfId="1" applyNumberFormat="1" applyFont="1" applyFill="1" applyBorder="1" applyAlignment="1">
      <alignment horizontal="center"/>
    </xf>
    <xf numFmtId="166" fontId="17" fillId="2" borderId="14" xfId="1" applyNumberFormat="1" applyFont="1" applyFill="1" applyBorder="1" applyAlignment="1">
      <alignment horizontal="center"/>
    </xf>
    <xf numFmtId="166" fontId="17" fillId="2" borderId="9" xfId="1" applyNumberFormat="1" applyFont="1" applyFill="1" applyBorder="1" applyAlignment="1">
      <alignment horizontal="center"/>
    </xf>
    <xf numFmtId="166" fontId="17" fillId="2" borderId="10" xfId="1" applyNumberFormat="1" applyFont="1" applyFill="1" applyBorder="1" applyAlignment="1">
      <alignment horizontal="center"/>
    </xf>
    <xf numFmtId="43" fontId="17" fillId="2" borderId="26" xfId="1" applyFont="1" applyFill="1" applyBorder="1" applyAlignment="1">
      <alignment horizontal="center"/>
    </xf>
    <xf numFmtId="43" fontId="17" fillId="2" borderId="27" xfId="1" applyFont="1" applyFill="1" applyBorder="1" applyAlignment="1">
      <alignment horizontal="center"/>
    </xf>
    <xf numFmtId="43" fontId="17" fillId="2" borderId="9" xfId="1" applyFont="1" applyFill="1" applyBorder="1" applyAlignment="1">
      <alignment horizontal="center"/>
    </xf>
    <xf numFmtId="43" fontId="17" fillId="2" borderId="10" xfId="1" applyFont="1" applyFill="1" applyBorder="1" applyAlignment="1">
      <alignment horizontal="center"/>
    </xf>
    <xf numFmtId="43" fontId="17" fillId="2" borderId="11" xfId="1" applyFont="1" applyFill="1" applyBorder="1" applyAlignment="1">
      <alignment horizontal="center"/>
    </xf>
    <xf numFmtId="43" fontId="17" fillId="2" borderId="12" xfId="1" applyFont="1" applyFill="1" applyBorder="1" applyAlignment="1">
      <alignment horizontal="center"/>
    </xf>
    <xf numFmtId="165" fontId="12" fillId="4" borderId="5" xfId="1" applyNumberFormat="1" applyFont="1" applyFill="1" applyBorder="1" applyAlignment="1">
      <alignment horizontal="right" vertical="center"/>
    </xf>
    <xf numFmtId="165" fontId="12" fillId="4" borderId="3" xfId="1" applyNumberFormat="1" applyFont="1" applyFill="1" applyBorder="1" applyAlignment="1">
      <alignment horizontal="right" vertical="center"/>
    </xf>
    <xf numFmtId="165" fontId="12" fillId="4" borderId="4" xfId="1" applyNumberFormat="1" applyFont="1" applyFill="1" applyBorder="1" applyAlignment="1">
      <alignment horizontal="right" vertical="center"/>
    </xf>
    <xf numFmtId="43" fontId="14" fillId="5" borderId="1" xfId="1" applyFont="1" applyFill="1" applyBorder="1" applyAlignment="1">
      <alignment horizontal="left"/>
    </xf>
    <xf numFmtId="43" fontId="14" fillId="5" borderId="21" xfId="1" applyFont="1" applyFill="1" applyBorder="1" applyAlignment="1">
      <alignment horizontal="left"/>
    </xf>
    <xf numFmtId="43" fontId="17" fillId="2" borderId="7" xfId="1" applyFont="1" applyFill="1" applyBorder="1" applyAlignment="1">
      <alignment horizontal="right" vertical="center" wrapText="1" readingOrder="1"/>
    </xf>
    <xf numFmtId="43" fontId="17" fillId="2" borderId="8" xfId="1" applyFont="1" applyFill="1" applyBorder="1" applyAlignment="1">
      <alignment horizontal="right" vertical="center" wrapText="1" readingOrder="1"/>
    </xf>
    <xf numFmtId="43" fontId="17" fillId="2" borderId="22" xfId="1" applyFont="1" applyFill="1" applyBorder="1" applyAlignment="1">
      <alignment horizontal="right" vertical="center" wrapText="1" readingOrder="1"/>
    </xf>
    <xf numFmtId="43" fontId="19" fillId="5" borderId="20" xfId="1" applyFont="1" applyFill="1" applyBorder="1" applyAlignment="1">
      <alignment horizontal="center" vertical="center"/>
    </xf>
    <xf numFmtId="43" fontId="19" fillId="5" borderId="1" xfId="1" applyFont="1" applyFill="1" applyBorder="1" applyAlignment="1">
      <alignment horizontal="center" vertical="center"/>
    </xf>
    <xf numFmtId="43" fontId="19" fillId="5" borderId="21" xfId="1" applyFont="1" applyFill="1" applyBorder="1" applyAlignment="1">
      <alignment horizontal="center" vertical="center"/>
    </xf>
    <xf numFmtId="166" fontId="10" fillId="0" borderId="25" xfId="1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43" fontId="16" fillId="5" borderId="20" xfId="1" applyFont="1" applyFill="1" applyBorder="1" applyAlignment="1">
      <alignment horizontal="center" vertical="center"/>
    </xf>
    <xf numFmtId="43" fontId="16" fillId="5" borderId="1" xfId="1" applyFont="1" applyFill="1" applyBorder="1" applyAlignment="1">
      <alignment horizontal="center" vertical="center"/>
    </xf>
    <xf numFmtId="43" fontId="16" fillId="5" borderId="21" xfId="1" applyFont="1" applyFill="1" applyBorder="1" applyAlignment="1">
      <alignment horizontal="center" vertical="center"/>
    </xf>
  </cellXfs>
  <cellStyles count="3">
    <cellStyle name="Milliers" xfId="2" builtinId="3"/>
    <cellStyle name="Milliers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opLeftCell="A4" zoomScale="85" zoomScaleNormal="85" workbookViewId="0">
      <selection activeCell="J31" sqref="J31"/>
    </sheetView>
  </sheetViews>
  <sheetFormatPr baseColWidth="10" defaultRowHeight="15" x14ac:dyDescent="0.25"/>
  <cols>
    <col min="1" max="1" width="9.5703125" style="36" customWidth="1"/>
    <col min="2" max="2" width="94.42578125" style="1" customWidth="1"/>
    <col min="3" max="3" width="8.7109375" style="36" customWidth="1"/>
    <col min="4" max="4" width="13.28515625" style="1" customWidth="1"/>
    <col min="5" max="5" width="11.42578125" style="1"/>
    <col min="6" max="6" width="16.140625" style="1" bestFit="1" customWidth="1"/>
    <col min="7" max="7" width="13.85546875" style="1" bestFit="1" customWidth="1"/>
    <col min="8" max="16384" width="11.42578125" style="1"/>
  </cols>
  <sheetData>
    <row r="1" spans="1:6" ht="15.75" customHeight="1" thickTop="1" x14ac:dyDescent="0.25">
      <c r="A1" s="100" t="s">
        <v>36</v>
      </c>
      <c r="B1" s="101"/>
      <c r="C1" s="101"/>
      <c r="D1" s="101"/>
      <c r="E1" s="101"/>
      <c r="F1" s="102"/>
    </row>
    <row r="2" spans="1:6" ht="30" customHeight="1" x14ac:dyDescent="0.25">
      <c r="A2" s="103" t="s">
        <v>28</v>
      </c>
      <c r="B2" s="104"/>
      <c r="C2" s="104"/>
      <c r="D2" s="104"/>
      <c r="E2" s="104"/>
      <c r="F2" s="105"/>
    </row>
    <row r="3" spans="1:6" ht="30" customHeight="1" x14ac:dyDescent="0.25">
      <c r="A3" s="97" t="s">
        <v>13</v>
      </c>
      <c r="B3" s="98"/>
      <c r="C3" s="98"/>
      <c r="D3" s="98"/>
      <c r="E3" s="98"/>
      <c r="F3" s="99"/>
    </row>
    <row r="4" spans="1:6" ht="28.5" x14ac:dyDescent="0.25">
      <c r="A4" s="53"/>
      <c r="B4" s="8"/>
      <c r="C4" s="26"/>
      <c r="D4" s="8"/>
      <c r="E4" s="8"/>
      <c r="F4" s="9"/>
    </row>
    <row r="5" spans="1:6" ht="30" customHeight="1" x14ac:dyDescent="0.25">
      <c r="A5" s="97" t="s">
        <v>20</v>
      </c>
      <c r="B5" s="98"/>
      <c r="C5" s="98"/>
      <c r="D5" s="98"/>
      <c r="E5" s="98"/>
      <c r="F5" s="99"/>
    </row>
    <row r="6" spans="1:6" ht="30" customHeight="1" x14ac:dyDescent="0.25">
      <c r="A6" s="97" t="s">
        <v>19</v>
      </c>
      <c r="B6" s="98"/>
      <c r="C6" s="98"/>
      <c r="D6" s="98"/>
      <c r="E6" s="98"/>
      <c r="F6" s="99"/>
    </row>
    <row r="7" spans="1:6" x14ac:dyDescent="0.25">
      <c r="A7" s="10"/>
      <c r="B7" s="11"/>
      <c r="C7" s="12"/>
      <c r="D7" s="13"/>
      <c r="E7" s="14"/>
      <c r="F7" s="15"/>
    </row>
    <row r="8" spans="1:6" ht="21" x14ac:dyDescent="0.25">
      <c r="A8" s="106" t="s">
        <v>8</v>
      </c>
      <c r="B8" s="107"/>
      <c r="C8" s="107"/>
      <c r="D8" s="107"/>
      <c r="E8" s="107"/>
      <c r="F8" s="108"/>
    </row>
    <row r="9" spans="1:6" x14ac:dyDescent="0.25">
      <c r="A9" s="60"/>
      <c r="B9" s="6"/>
      <c r="C9" s="16"/>
      <c r="D9" s="17"/>
      <c r="E9" s="95"/>
      <c r="F9" s="96"/>
    </row>
    <row r="10" spans="1:6" s="36" customFormat="1" ht="37.5" x14ac:dyDescent="0.25">
      <c r="A10" s="22" t="s">
        <v>0</v>
      </c>
      <c r="B10" s="56" t="s">
        <v>1</v>
      </c>
      <c r="C10" s="35" t="s">
        <v>2</v>
      </c>
      <c r="D10" s="38" t="s">
        <v>3</v>
      </c>
      <c r="E10" s="48" t="s">
        <v>4</v>
      </c>
      <c r="F10" s="49" t="s">
        <v>5</v>
      </c>
    </row>
    <row r="11" spans="1:6" ht="27" customHeight="1" x14ac:dyDescent="0.25">
      <c r="A11" s="92" t="s">
        <v>38</v>
      </c>
      <c r="B11" s="93"/>
      <c r="C11" s="93"/>
      <c r="D11" s="93"/>
      <c r="E11" s="93"/>
      <c r="F11" s="94"/>
    </row>
    <row r="12" spans="1:6" ht="18.75" x14ac:dyDescent="0.25">
      <c r="A12" s="18">
        <v>16.100000000000001</v>
      </c>
      <c r="B12" s="69" t="s">
        <v>6</v>
      </c>
      <c r="C12" s="70"/>
      <c r="D12" s="70"/>
      <c r="E12" s="70"/>
      <c r="F12" s="71"/>
    </row>
    <row r="13" spans="1:6" ht="15.75" x14ac:dyDescent="0.25">
      <c r="A13" s="61" t="s">
        <v>9</v>
      </c>
      <c r="B13" s="52" t="s">
        <v>32</v>
      </c>
      <c r="C13" s="28" t="s">
        <v>7</v>
      </c>
      <c r="D13" s="29">
        <v>32</v>
      </c>
      <c r="E13" s="30"/>
      <c r="F13" s="31">
        <f>D13*E13</f>
        <v>0</v>
      </c>
    </row>
    <row r="14" spans="1:6" ht="15.75" x14ac:dyDescent="0.25">
      <c r="A14" s="84"/>
      <c r="B14" s="85"/>
      <c r="C14" s="85"/>
      <c r="D14" s="85"/>
      <c r="E14" s="86"/>
      <c r="F14" s="19">
        <f>SUM(F13:F13)</f>
        <v>0</v>
      </c>
    </row>
    <row r="15" spans="1:6" ht="18.75" x14ac:dyDescent="0.3">
      <c r="A15" s="18">
        <v>16.2</v>
      </c>
      <c r="B15" s="87" t="s">
        <v>31</v>
      </c>
      <c r="C15" s="87"/>
      <c r="D15" s="87"/>
      <c r="E15" s="87"/>
      <c r="F15" s="88"/>
    </row>
    <row r="16" spans="1:6" ht="15.75" x14ac:dyDescent="0.25">
      <c r="A16" s="61" t="s">
        <v>27</v>
      </c>
      <c r="B16" s="52" t="s">
        <v>65</v>
      </c>
      <c r="C16" s="28" t="s">
        <v>7</v>
      </c>
      <c r="D16" s="29">
        <v>4</v>
      </c>
      <c r="E16" s="30"/>
      <c r="F16" s="31">
        <f t="shared" ref="F16:F17" si="0">D16*E16</f>
        <v>0</v>
      </c>
    </row>
    <row r="17" spans="1:10" ht="15.75" x14ac:dyDescent="0.25">
      <c r="A17" s="61" t="s">
        <v>61</v>
      </c>
      <c r="B17" s="52" t="s">
        <v>66</v>
      </c>
      <c r="C17" s="28" t="s">
        <v>7</v>
      </c>
      <c r="D17" s="29">
        <v>24</v>
      </c>
      <c r="E17" s="30"/>
      <c r="F17" s="31">
        <f t="shared" si="0"/>
        <v>0</v>
      </c>
    </row>
    <row r="18" spans="1:10" ht="15.75" x14ac:dyDescent="0.25">
      <c r="A18" s="61" t="s">
        <v>64</v>
      </c>
      <c r="B18" s="52" t="s">
        <v>67</v>
      </c>
      <c r="C18" s="28" t="s">
        <v>7</v>
      </c>
      <c r="D18" s="29">
        <v>4</v>
      </c>
      <c r="E18" s="30"/>
      <c r="F18" s="31">
        <f>D18*E18</f>
        <v>0</v>
      </c>
      <c r="J18" s="67"/>
    </row>
    <row r="19" spans="1:10" ht="15.75" x14ac:dyDescent="0.25">
      <c r="A19" s="84" t="s">
        <v>16</v>
      </c>
      <c r="B19" s="85"/>
      <c r="C19" s="85"/>
      <c r="D19" s="85"/>
      <c r="E19" s="86"/>
      <c r="F19" s="19">
        <f>+SUM(F16:F18)</f>
        <v>0</v>
      </c>
      <c r="J19" s="67"/>
    </row>
    <row r="20" spans="1:10" ht="18.75" x14ac:dyDescent="0.3">
      <c r="A20" s="18">
        <v>16.3</v>
      </c>
      <c r="B20" s="87" t="s">
        <v>33</v>
      </c>
      <c r="C20" s="87"/>
      <c r="D20" s="87"/>
      <c r="E20" s="87"/>
      <c r="F20" s="88"/>
    </row>
    <row r="21" spans="1:10" ht="15.75" customHeight="1" x14ac:dyDescent="0.25">
      <c r="A21" s="58" t="s">
        <v>74</v>
      </c>
      <c r="B21" s="50" t="s">
        <v>29</v>
      </c>
      <c r="C21" s="28" t="s">
        <v>7</v>
      </c>
      <c r="D21" s="29">
        <v>28</v>
      </c>
      <c r="E21" s="33"/>
      <c r="F21" s="31">
        <f t="shared" ref="F21:F25" si="1">D21*E21</f>
        <v>0</v>
      </c>
    </row>
    <row r="22" spans="1:10" ht="15.75" customHeight="1" x14ac:dyDescent="0.25">
      <c r="A22" s="58" t="s">
        <v>75</v>
      </c>
      <c r="B22" s="50" t="s">
        <v>73</v>
      </c>
      <c r="C22" s="28" t="s">
        <v>7</v>
      </c>
      <c r="D22" s="29">
        <v>4</v>
      </c>
      <c r="E22" s="33"/>
      <c r="F22" s="31">
        <f t="shared" ref="F22" si="2">D22*E22</f>
        <v>0</v>
      </c>
    </row>
    <row r="23" spans="1:10" ht="15.75" x14ac:dyDescent="0.25">
      <c r="A23" s="58" t="s">
        <v>23</v>
      </c>
      <c r="B23" s="50" t="s">
        <v>30</v>
      </c>
      <c r="C23" s="28" t="s">
        <v>7</v>
      </c>
      <c r="D23" s="29">
        <v>32</v>
      </c>
      <c r="E23" s="33"/>
      <c r="F23" s="31">
        <f t="shared" si="1"/>
        <v>0</v>
      </c>
    </row>
    <row r="24" spans="1:10" ht="15.75" x14ac:dyDescent="0.25">
      <c r="A24" s="58" t="s">
        <v>24</v>
      </c>
      <c r="B24" s="50" t="s">
        <v>48</v>
      </c>
      <c r="C24" s="28" t="s">
        <v>7</v>
      </c>
      <c r="D24" s="29">
        <v>32</v>
      </c>
      <c r="E24" s="33"/>
      <c r="F24" s="31"/>
    </row>
    <row r="25" spans="1:10" ht="15.75" x14ac:dyDescent="0.25">
      <c r="A25" s="58" t="s">
        <v>55</v>
      </c>
      <c r="B25" s="50" t="s">
        <v>47</v>
      </c>
      <c r="C25" s="28" t="s">
        <v>7</v>
      </c>
      <c r="D25" s="29">
        <v>32</v>
      </c>
      <c r="E25" s="33"/>
      <c r="F25" s="31">
        <f t="shared" si="1"/>
        <v>0</v>
      </c>
    </row>
    <row r="26" spans="1:10" ht="15.75" x14ac:dyDescent="0.25">
      <c r="A26" s="59" t="s">
        <v>46</v>
      </c>
      <c r="B26" s="57" t="s">
        <v>42</v>
      </c>
      <c r="C26" s="28" t="s">
        <v>7</v>
      </c>
      <c r="D26" s="29" t="s">
        <v>37</v>
      </c>
      <c r="E26" s="33"/>
      <c r="F26" s="31"/>
    </row>
    <row r="27" spans="1:10" ht="15.75" x14ac:dyDescent="0.25">
      <c r="A27" s="59" t="s">
        <v>56</v>
      </c>
      <c r="B27" s="57" t="s">
        <v>43</v>
      </c>
      <c r="C27" s="28" t="s">
        <v>7</v>
      </c>
      <c r="D27" s="29" t="s">
        <v>37</v>
      </c>
      <c r="E27" s="33"/>
      <c r="F27" s="31"/>
    </row>
    <row r="28" spans="1:10" ht="15.75" x14ac:dyDescent="0.25">
      <c r="A28" s="59" t="s">
        <v>57</v>
      </c>
      <c r="B28" s="57" t="s">
        <v>44</v>
      </c>
      <c r="C28" s="28" t="s">
        <v>7</v>
      </c>
      <c r="D28" s="29" t="s">
        <v>37</v>
      </c>
      <c r="E28" s="33"/>
      <c r="F28" s="31"/>
    </row>
    <row r="29" spans="1:10" ht="15.75" x14ac:dyDescent="0.25">
      <c r="A29" s="84" t="s">
        <v>15</v>
      </c>
      <c r="B29" s="85"/>
      <c r="C29" s="85"/>
      <c r="D29" s="85"/>
      <c r="E29" s="86"/>
      <c r="F29" s="19">
        <f>SUM(F21:F25)</f>
        <v>0</v>
      </c>
    </row>
    <row r="30" spans="1:10" ht="18.75" x14ac:dyDescent="0.3">
      <c r="A30" s="18">
        <v>16.399999999999999</v>
      </c>
      <c r="B30" s="87" t="s">
        <v>10</v>
      </c>
      <c r="C30" s="87"/>
      <c r="D30" s="87"/>
      <c r="E30" s="87"/>
      <c r="F30" s="88"/>
      <c r="G30" s="3"/>
    </row>
    <row r="31" spans="1:10" ht="15.75" x14ac:dyDescent="0.25">
      <c r="A31" s="58" t="s">
        <v>25</v>
      </c>
      <c r="B31" s="34" t="s">
        <v>35</v>
      </c>
      <c r="C31" s="28" t="s">
        <v>11</v>
      </c>
      <c r="D31" s="37">
        <v>32</v>
      </c>
      <c r="E31" s="33"/>
      <c r="F31" s="31">
        <f>D31*E31</f>
        <v>0</v>
      </c>
      <c r="G31" s="7"/>
    </row>
    <row r="32" spans="1:10" ht="15.75" x14ac:dyDescent="0.25">
      <c r="A32" s="84" t="s">
        <v>14</v>
      </c>
      <c r="B32" s="85"/>
      <c r="C32" s="85"/>
      <c r="D32" s="85"/>
      <c r="E32" s="86"/>
      <c r="F32" s="19">
        <f>F31</f>
        <v>0</v>
      </c>
      <c r="G32" s="7"/>
    </row>
    <row r="33" spans="1:7" ht="18.75" x14ac:dyDescent="0.3">
      <c r="A33" s="18">
        <v>16.5</v>
      </c>
      <c r="B33" s="87" t="s">
        <v>39</v>
      </c>
      <c r="C33" s="87"/>
      <c r="D33" s="87"/>
      <c r="E33" s="87"/>
      <c r="F33" s="88"/>
      <c r="G33" s="7"/>
    </row>
    <row r="34" spans="1:7" ht="15.75" x14ac:dyDescent="0.25">
      <c r="A34" s="58" t="s">
        <v>40</v>
      </c>
      <c r="B34" s="34" t="s">
        <v>41</v>
      </c>
      <c r="C34" s="28" t="s">
        <v>11</v>
      </c>
      <c r="D34" s="37">
        <v>32</v>
      </c>
      <c r="E34" s="33"/>
      <c r="F34" s="31">
        <f>D34*E34</f>
        <v>0</v>
      </c>
      <c r="G34" s="7"/>
    </row>
    <row r="35" spans="1:7" x14ac:dyDescent="0.25">
      <c r="C35" s="1"/>
      <c r="G35" s="7"/>
    </row>
    <row r="36" spans="1:7" ht="18.75" customHeight="1" thickBot="1" x14ac:dyDescent="0.35">
      <c r="A36" s="89" t="s">
        <v>18</v>
      </c>
      <c r="B36" s="90"/>
      <c r="C36" s="90"/>
      <c r="D36" s="90"/>
      <c r="E36" s="91"/>
      <c r="F36" s="21">
        <f>F13+F31+F18+F29+F34</f>
        <v>0</v>
      </c>
    </row>
    <row r="37" spans="1:7" ht="20.25" thickTop="1" thickBot="1" x14ac:dyDescent="0.35">
      <c r="A37" s="62"/>
      <c r="B37" s="4"/>
      <c r="C37" s="78" t="s">
        <v>70</v>
      </c>
      <c r="D37" s="79"/>
      <c r="E37" s="74">
        <f>F36</f>
        <v>0</v>
      </c>
      <c r="F37" s="75"/>
    </row>
    <row r="38" spans="1:7" ht="19.5" thickBot="1" x14ac:dyDescent="0.35">
      <c r="A38" s="62"/>
      <c r="B38" s="4"/>
      <c r="C38" s="80" t="s">
        <v>71</v>
      </c>
      <c r="D38" s="81"/>
      <c r="E38" s="76">
        <f>E37*0.06</f>
        <v>0</v>
      </c>
      <c r="F38" s="77"/>
    </row>
    <row r="39" spans="1:7" ht="19.5" thickBot="1" x14ac:dyDescent="0.35">
      <c r="A39" s="63"/>
      <c r="B39" s="5"/>
      <c r="C39" s="82" t="s">
        <v>72</v>
      </c>
      <c r="D39" s="83"/>
      <c r="E39" s="72">
        <f>SUM(E37:F38)</f>
        <v>0</v>
      </c>
      <c r="F39" s="73"/>
    </row>
    <row r="40" spans="1:7" ht="15.75" thickTop="1" x14ac:dyDescent="0.25"/>
  </sheetData>
  <mergeCells count="25">
    <mergeCell ref="A11:F11"/>
    <mergeCell ref="E9:F9"/>
    <mergeCell ref="A5:F5"/>
    <mergeCell ref="A6:F6"/>
    <mergeCell ref="A1:B1"/>
    <mergeCell ref="C1:F1"/>
    <mergeCell ref="A2:F2"/>
    <mergeCell ref="A3:F3"/>
    <mergeCell ref="A8:F8"/>
    <mergeCell ref="B12:F12"/>
    <mergeCell ref="E39:F39"/>
    <mergeCell ref="E37:F37"/>
    <mergeCell ref="E38:F38"/>
    <mergeCell ref="C37:D37"/>
    <mergeCell ref="C38:D38"/>
    <mergeCell ref="C39:D39"/>
    <mergeCell ref="A14:E14"/>
    <mergeCell ref="B20:F20"/>
    <mergeCell ref="A29:E29"/>
    <mergeCell ref="B15:F15"/>
    <mergeCell ref="B33:F33"/>
    <mergeCell ref="A32:E32"/>
    <mergeCell ref="A36:E36"/>
    <mergeCell ref="B30:F30"/>
    <mergeCell ref="A19:E19"/>
  </mergeCells>
  <printOptions horizontalCentered="1"/>
  <pageMargins left="0" right="0" top="0" bottom="0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topLeftCell="A4" zoomScale="90" zoomScaleNormal="90" workbookViewId="0">
      <selection activeCell="A22" sqref="A22:A23"/>
    </sheetView>
  </sheetViews>
  <sheetFormatPr baseColWidth="10" defaultRowHeight="15" x14ac:dyDescent="0.25"/>
  <cols>
    <col min="1" max="1" width="9.5703125" style="36" customWidth="1"/>
    <col min="2" max="2" width="94.42578125" style="1" customWidth="1"/>
    <col min="3" max="3" width="8.7109375" style="36" customWidth="1"/>
    <col min="4" max="4" width="11.42578125" style="1" bestFit="1" customWidth="1"/>
    <col min="5" max="5" width="11.42578125" style="1"/>
    <col min="6" max="6" width="16.140625" style="1" bestFit="1" customWidth="1"/>
    <col min="7" max="7" width="13.85546875" style="1" bestFit="1" customWidth="1"/>
    <col min="8" max="16384" width="11.42578125" style="1"/>
  </cols>
  <sheetData>
    <row r="1" spans="1:6" ht="15.75" customHeight="1" thickTop="1" x14ac:dyDescent="0.25">
      <c r="A1" s="100" t="s">
        <v>36</v>
      </c>
      <c r="B1" s="101"/>
      <c r="C1" s="101"/>
      <c r="D1" s="101"/>
      <c r="E1" s="101"/>
      <c r="F1" s="102"/>
    </row>
    <row r="2" spans="1:6" ht="30" customHeight="1" x14ac:dyDescent="0.25">
      <c r="A2" s="103" t="s">
        <v>28</v>
      </c>
      <c r="B2" s="104"/>
      <c r="C2" s="104"/>
      <c r="D2" s="104"/>
      <c r="E2" s="104"/>
      <c r="F2" s="105"/>
    </row>
    <row r="3" spans="1:6" ht="30" customHeight="1" x14ac:dyDescent="0.25">
      <c r="A3" s="97" t="s">
        <v>13</v>
      </c>
      <c r="B3" s="98"/>
      <c r="C3" s="98"/>
      <c r="D3" s="98"/>
      <c r="E3" s="98"/>
      <c r="F3" s="99"/>
    </row>
    <row r="4" spans="1:6" ht="28.5" x14ac:dyDescent="0.25">
      <c r="A4" s="53"/>
      <c r="B4" s="54"/>
      <c r="C4" s="54"/>
      <c r="D4" s="54"/>
      <c r="E4" s="54"/>
      <c r="F4" s="55"/>
    </row>
    <row r="5" spans="1:6" ht="30" customHeight="1" x14ac:dyDescent="0.25">
      <c r="A5" s="97" t="s">
        <v>20</v>
      </c>
      <c r="B5" s="98"/>
      <c r="C5" s="98"/>
      <c r="D5" s="98"/>
      <c r="E5" s="98"/>
      <c r="F5" s="99"/>
    </row>
    <row r="6" spans="1:6" ht="30" customHeight="1" x14ac:dyDescent="0.25">
      <c r="A6" s="97" t="s">
        <v>19</v>
      </c>
      <c r="B6" s="98"/>
      <c r="C6" s="98"/>
      <c r="D6" s="98"/>
      <c r="E6" s="98"/>
      <c r="F6" s="99"/>
    </row>
    <row r="7" spans="1:6" x14ac:dyDescent="0.25">
      <c r="A7" s="10"/>
      <c r="B7" s="11"/>
      <c r="C7" s="12"/>
      <c r="D7" s="13"/>
      <c r="E7" s="14"/>
      <c r="F7" s="15"/>
    </row>
    <row r="8" spans="1:6" ht="21" x14ac:dyDescent="0.25">
      <c r="A8" s="106" t="s">
        <v>8</v>
      </c>
      <c r="B8" s="107"/>
      <c r="C8" s="107"/>
      <c r="D8" s="107"/>
      <c r="E8" s="107"/>
      <c r="F8" s="108"/>
    </row>
    <row r="9" spans="1:6" x14ac:dyDescent="0.25">
      <c r="A9" s="60"/>
      <c r="B9" s="6"/>
      <c r="C9" s="16"/>
      <c r="D9" s="17"/>
      <c r="E9" s="95"/>
      <c r="F9" s="96"/>
    </row>
    <row r="10" spans="1:6" s="36" customFormat="1" ht="37.5" x14ac:dyDescent="0.25">
      <c r="A10" s="22" t="s">
        <v>0</v>
      </c>
      <c r="B10" s="56" t="s">
        <v>1</v>
      </c>
      <c r="C10" s="35" t="s">
        <v>2</v>
      </c>
      <c r="D10" s="38" t="s">
        <v>3</v>
      </c>
      <c r="E10" s="48" t="s">
        <v>4</v>
      </c>
      <c r="F10" s="49" t="s">
        <v>5</v>
      </c>
    </row>
    <row r="11" spans="1:6" ht="27" customHeight="1" x14ac:dyDescent="0.25">
      <c r="A11" s="92" t="s">
        <v>49</v>
      </c>
      <c r="B11" s="93"/>
      <c r="C11" s="93"/>
      <c r="D11" s="93"/>
      <c r="E11" s="93"/>
      <c r="F11" s="94"/>
    </row>
    <row r="12" spans="1:6" ht="18.75" x14ac:dyDescent="0.25">
      <c r="A12" s="18">
        <v>16.100000000000001</v>
      </c>
      <c r="B12" s="69" t="s">
        <v>6</v>
      </c>
      <c r="C12" s="70"/>
      <c r="D12" s="70"/>
      <c r="E12" s="70"/>
      <c r="F12" s="71"/>
    </row>
    <row r="13" spans="1:6" ht="15.75" x14ac:dyDescent="0.25">
      <c r="A13" s="61" t="s">
        <v>9</v>
      </c>
      <c r="B13" s="52" t="s">
        <v>32</v>
      </c>
      <c r="C13" s="28" t="s">
        <v>7</v>
      </c>
      <c r="D13" s="29">
        <v>18</v>
      </c>
      <c r="E13" s="30"/>
      <c r="F13" s="31">
        <f>D13*E13</f>
        <v>0</v>
      </c>
    </row>
    <row r="14" spans="1:6" ht="15.75" x14ac:dyDescent="0.25">
      <c r="A14" s="84"/>
      <c r="B14" s="85"/>
      <c r="C14" s="85"/>
      <c r="D14" s="85"/>
      <c r="E14" s="86"/>
      <c r="F14" s="19">
        <f>SUM(F13:F13)</f>
        <v>0</v>
      </c>
    </row>
    <row r="15" spans="1:6" ht="18.75" x14ac:dyDescent="0.3">
      <c r="A15" s="18">
        <v>16.2</v>
      </c>
      <c r="B15" s="87" t="s">
        <v>31</v>
      </c>
      <c r="C15" s="87"/>
      <c r="D15" s="87"/>
      <c r="E15" s="87"/>
      <c r="F15" s="88"/>
    </row>
    <row r="16" spans="1:6" ht="15.75" x14ac:dyDescent="0.25">
      <c r="A16" s="61" t="s">
        <v>27</v>
      </c>
      <c r="B16" s="52" t="s">
        <v>65</v>
      </c>
      <c r="C16" s="28" t="s">
        <v>7</v>
      </c>
      <c r="D16" s="29">
        <v>7</v>
      </c>
      <c r="E16" s="30"/>
      <c r="F16" s="31">
        <f>D16*E16</f>
        <v>0</v>
      </c>
    </row>
    <row r="17" spans="1:7" ht="15.75" x14ac:dyDescent="0.25">
      <c r="A17" s="61" t="s">
        <v>61</v>
      </c>
      <c r="B17" s="52" t="s">
        <v>66</v>
      </c>
      <c r="C17" s="28" t="s">
        <v>7</v>
      </c>
      <c r="D17" s="29">
        <v>5</v>
      </c>
      <c r="E17" s="68"/>
      <c r="F17" s="31"/>
    </row>
    <row r="18" spans="1:7" ht="15.75" x14ac:dyDescent="0.25">
      <c r="A18" s="61" t="s">
        <v>64</v>
      </c>
      <c r="B18" s="52" t="s">
        <v>67</v>
      </c>
      <c r="C18" s="28" t="s">
        <v>7</v>
      </c>
      <c r="D18" s="29">
        <v>4</v>
      </c>
      <c r="E18" s="68"/>
      <c r="F18" s="31"/>
    </row>
    <row r="19" spans="1:7" ht="15.75" x14ac:dyDescent="0.25">
      <c r="A19" s="61" t="s">
        <v>69</v>
      </c>
      <c r="B19" s="52" t="s">
        <v>68</v>
      </c>
      <c r="C19" s="28" t="s">
        <v>7</v>
      </c>
      <c r="D19" s="29">
        <v>2</v>
      </c>
      <c r="E19" s="68"/>
      <c r="F19" s="31"/>
    </row>
    <row r="20" spans="1:7" ht="15.75" x14ac:dyDescent="0.25">
      <c r="A20" s="84" t="s">
        <v>16</v>
      </c>
      <c r="B20" s="85"/>
      <c r="C20" s="85"/>
      <c r="D20" s="85"/>
      <c r="E20" s="86"/>
      <c r="F20" s="19">
        <f>+SUM(F16:F19)</f>
        <v>0</v>
      </c>
    </row>
    <row r="21" spans="1:7" ht="18.75" x14ac:dyDescent="0.3">
      <c r="A21" s="18">
        <v>16.3</v>
      </c>
      <c r="B21" s="87" t="s">
        <v>33</v>
      </c>
      <c r="C21" s="87"/>
      <c r="D21" s="87"/>
      <c r="E21" s="87"/>
      <c r="F21" s="88"/>
    </row>
    <row r="22" spans="1:7" ht="15.75" customHeight="1" x14ac:dyDescent="0.25">
      <c r="A22" s="58" t="s">
        <v>74</v>
      </c>
      <c r="B22" s="50" t="s">
        <v>29</v>
      </c>
      <c r="C22" s="28" t="s">
        <v>7</v>
      </c>
      <c r="D22" s="29">
        <v>11</v>
      </c>
      <c r="E22" s="33"/>
      <c r="F22" s="31">
        <f t="shared" ref="F22:F26" si="0">D22*E22</f>
        <v>0</v>
      </c>
    </row>
    <row r="23" spans="1:7" ht="15.75" customHeight="1" x14ac:dyDescent="0.25">
      <c r="A23" s="58" t="s">
        <v>75</v>
      </c>
      <c r="B23" s="50" t="s">
        <v>73</v>
      </c>
      <c r="C23" s="28" t="s">
        <v>7</v>
      </c>
      <c r="D23" s="29">
        <v>7</v>
      </c>
      <c r="E23" s="33"/>
      <c r="F23" s="31"/>
    </row>
    <row r="24" spans="1:7" ht="15.75" x14ac:dyDescent="0.25">
      <c r="A24" s="58" t="s">
        <v>23</v>
      </c>
      <c r="B24" s="50" t="s">
        <v>30</v>
      </c>
      <c r="C24" s="28" t="s">
        <v>7</v>
      </c>
      <c r="D24" s="29">
        <v>18</v>
      </c>
      <c r="E24" s="33"/>
      <c r="F24" s="31">
        <f t="shared" si="0"/>
        <v>0</v>
      </c>
    </row>
    <row r="25" spans="1:7" ht="15.75" x14ac:dyDescent="0.25">
      <c r="A25" s="58" t="s">
        <v>24</v>
      </c>
      <c r="B25" s="50" t="s">
        <v>48</v>
      </c>
      <c r="C25" s="28" t="s">
        <v>7</v>
      </c>
      <c r="D25" s="29">
        <v>18</v>
      </c>
      <c r="E25" s="33"/>
      <c r="F25" s="31">
        <f t="shared" si="0"/>
        <v>0</v>
      </c>
    </row>
    <row r="26" spans="1:7" ht="15.75" x14ac:dyDescent="0.25">
      <c r="A26" s="58" t="s">
        <v>55</v>
      </c>
      <c r="B26" s="50" t="s">
        <v>47</v>
      </c>
      <c r="C26" s="28" t="s">
        <v>7</v>
      </c>
      <c r="D26" s="29">
        <v>18</v>
      </c>
      <c r="E26" s="33"/>
      <c r="F26" s="31">
        <f t="shared" si="0"/>
        <v>0</v>
      </c>
    </row>
    <row r="27" spans="1:7" ht="15.75" x14ac:dyDescent="0.25">
      <c r="A27" s="59" t="s">
        <v>46</v>
      </c>
      <c r="B27" s="57" t="s">
        <v>42</v>
      </c>
      <c r="C27" s="28" t="s">
        <v>7</v>
      </c>
      <c r="D27" s="29" t="s">
        <v>37</v>
      </c>
      <c r="E27" s="33"/>
      <c r="F27" s="31"/>
    </row>
    <row r="28" spans="1:7" ht="15.75" x14ac:dyDescent="0.25">
      <c r="A28" s="59" t="s">
        <v>56</v>
      </c>
      <c r="B28" s="57" t="s">
        <v>43</v>
      </c>
      <c r="C28" s="28" t="s">
        <v>7</v>
      </c>
      <c r="D28" s="29" t="s">
        <v>37</v>
      </c>
      <c r="E28" s="33"/>
      <c r="F28" s="31"/>
    </row>
    <row r="29" spans="1:7" ht="15.75" x14ac:dyDescent="0.25">
      <c r="A29" s="59" t="s">
        <v>57</v>
      </c>
      <c r="B29" s="57" t="s">
        <v>44</v>
      </c>
      <c r="C29" s="28" t="s">
        <v>7</v>
      </c>
      <c r="D29" s="29" t="s">
        <v>37</v>
      </c>
      <c r="E29" s="33"/>
      <c r="F29" s="31"/>
    </row>
    <row r="30" spans="1:7" ht="15.75" x14ac:dyDescent="0.25">
      <c r="A30" s="84" t="s">
        <v>15</v>
      </c>
      <c r="B30" s="85"/>
      <c r="C30" s="85"/>
      <c r="D30" s="85"/>
      <c r="E30" s="86"/>
      <c r="F30" s="19">
        <f>SUM(F22:F26)</f>
        <v>0</v>
      </c>
    </row>
    <row r="31" spans="1:7" ht="18.75" x14ac:dyDescent="0.3">
      <c r="A31" s="18">
        <v>16.399999999999999</v>
      </c>
      <c r="B31" s="87" t="s">
        <v>10</v>
      </c>
      <c r="C31" s="87"/>
      <c r="D31" s="87"/>
      <c r="E31" s="87"/>
      <c r="F31" s="88"/>
      <c r="G31" s="3"/>
    </row>
    <row r="32" spans="1:7" ht="15.75" x14ac:dyDescent="0.25">
      <c r="A32" s="58" t="s">
        <v>25</v>
      </c>
      <c r="B32" s="34" t="s">
        <v>35</v>
      </c>
      <c r="C32" s="28" t="s">
        <v>11</v>
      </c>
      <c r="D32" s="29">
        <v>18</v>
      </c>
      <c r="E32" s="33"/>
      <c r="F32" s="31">
        <f>D32*E32</f>
        <v>0</v>
      </c>
      <c r="G32" s="7"/>
    </row>
    <row r="33" spans="1:7" ht="15.75" x14ac:dyDescent="0.25">
      <c r="A33" s="84" t="s">
        <v>14</v>
      </c>
      <c r="B33" s="85"/>
      <c r="C33" s="85"/>
      <c r="D33" s="85"/>
      <c r="E33" s="86"/>
      <c r="F33" s="19">
        <f>F32</f>
        <v>0</v>
      </c>
      <c r="G33" s="7"/>
    </row>
    <row r="34" spans="1:7" ht="18.75" x14ac:dyDescent="0.3">
      <c r="A34" s="18">
        <v>16.5</v>
      </c>
      <c r="B34" s="87" t="s">
        <v>39</v>
      </c>
      <c r="C34" s="87"/>
      <c r="D34" s="87"/>
      <c r="E34" s="87"/>
      <c r="F34" s="88"/>
      <c r="G34" s="7"/>
    </row>
    <row r="35" spans="1:7" ht="15.75" x14ac:dyDescent="0.25">
      <c r="A35" s="58" t="s">
        <v>40</v>
      </c>
      <c r="B35" s="34" t="s">
        <v>41</v>
      </c>
      <c r="C35" s="28" t="s">
        <v>11</v>
      </c>
      <c r="D35" s="29">
        <v>18</v>
      </c>
      <c r="E35" s="33"/>
      <c r="F35" s="31">
        <f>D35*E35</f>
        <v>0</v>
      </c>
      <c r="G35" s="7"/>
    </row>
    <row r="36" spans="1:7" x14ac:dyDescent="0.25">
      <c r="C36" s="1"/>
      <c r="G36" s="7"/>
    </row>
    <row r="37" spans="1:7" ht="18.75" customHeight="1" thickBot="1" x14ac:dyDescent="0.35">
      <c r="A37" s="89" t="s">
        <v>18</v>
      </c>
      <c r="B37" s="90"/>
      <c r="C37" s="90"/>
      <c r="D37" s="90"/>
      <c r="E37" s="91"/>
      <c r="F37" s="21">
        <f>F14+F32+F20+F30+F35</f>
        <v>0</v>
      </c>
    </row>
    <row r="38" spans="1:7" ht="20.25" thickTop="1" thickBot="1" x14ac:dyDescent="0.35">
      <c r="A38" s="62"/>
      <c r="B38" s="4"/>
      <c r="C38" s="78" t="s">
        <v>70</v>
      </c>
      <c r="D38" s="79"/>
      <c r="E38" s="74">
        <f>F37</f>
        <v>0</v>
      </c>
      <c r="F38" s="75"/>
    </row>
    <row r="39" spans="1:7" ht="19.5" thickBot="1" x14ac:dyDescent="0.35">
      <c r="A39" s="62"/>
      <c r="B39" s="4"/>
      <c r="C39" s="80" t="s">
        <v>71</v>
      </c>
      <c r="D39" s="81"/>
      <c r="E39" s="76">
        <f>E38*0.06</f>
        <v>0</v>
      </c>
      <c r="F39" s="77"/>
    </row>
    <row r="40" spans="1:7" ht="19.5" thickBot="1" x14ac:dyDescent="0.35">
      <c r="A40" s="63"/>
      <c r="B40" s="5"/>
      <c r="C40" s="82" t="s">
        <v>72</v>
      </c>
      <c r="D40" s="83"/>
      <c r="E40" s="72">
        <f>SUM(E38:F39)</f>
        <v>0</v>
      </c>
      <c r="F40" s="73"/>
    </row>
    <row r="41" spans="1:7" ht="15.75" thickTop="1" x14ac:dyDescent="0.25"/>
  </sheetData>
  <mergeCells count="25">
    <mergeCell ref="A14:E14"/>
    <mergeCell ref="B15:F15"/>
    <mergeCell ref="A20:E20"/>
    <mergeCell ref="B21:F21"/>
    <mergeCell ref="A6:F6"/>
    <mergeCell ref="A8:F8"/>
    <mergeCell ref="E9:F9"/>
    <mergeCell ref="A11:F11"/>
    <mergeCell ref="B12:F12"/>
    <mergeCell ref="A1:B1"/>
    <mergeCell ref="C1:F1"/>
    <mergeCell ref="A2:F2"/>
    <mergeCell ref="A3:F3"/>
    <mergeCell ref="A5:F5"/>
    <mergeCell ref="A30:E30"/>
    <mergeCell ref="C40:D40"/>
    <mergeCell ref="E40:F40"/>
    <mergeCell ref="B34:F34"/>
    <mergeCell ref="A37:E37"/>
    <mergeCell ref="C38:D38"/>
    <mergeCell ref="E38:F38"/>
    <mergeCell ref="C39:D39"/>
    <mergeCell ref="E39:F39"/>
    <mergeCell ref="B31:F31"/>
    <mergeCell ref="A33:E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61F6-F2E9-4C11-8E66-DD6880FB2FAE}">
  <dimension ref="A1:G36"/>
  <sheetViews>
    <sheetView tabSelected="1" topLeftCell="A4" zoomScale="90" zoomScaleNormal="90" workbookViewId="0">
      <selection activeCell="B19" sqref="B19:F19"/>
    </sheetView>
  </sheetViews>
  <sheetFormatPr baseColWidth="10" defaultRowHeight="15" x14ac:dyDescent="0.25"/>
  <cols>
    <col min="1" max="1" width="9.5703125" style="36" customWidth="1"/>
    <col min="2" max="2" width="94.42578125" style="1" customWidth="1"/>
    <col min="3" max="3" width="8.7109375" style="36" customWidth="1"/>
    <col min="4" max="4" width="11.140625" style="1" customWidth="1"/>
    <col min="5" max="5" width="11.42578125" style="1"/>
    <col min="6" max="6" width="16.140625" style="1" bestFit="1" customWidth="1"/>
    <col min="7" max="7" width="13.85546875" style="1" bestFit="1" customWidth="1"/>
    <col min="8" max="16384" width="11.42578125" style="1"/>
  </cols>
  <sheetData>
    <row r="1" spans="1:6" ht="15.75" customHeight="1" thickTop="1" x14ac:dyDescent="0.25">
      <c r="A1" s="100" t="s">
        <v>36</v>
      </c>
      <c r="B1" s="101"/>
      <c r="C1" s="101"/>
      <c r="D1" s="101"/>
      <c r="E1" s="101"/>
      <c r="F1" s="102"/>
    </row>
    <row r="2" spans="1:6" ht="30" customHeight="1" x14ac:dyDescent="0.25">
      <c r="A2" s="103" t="s">
        <v>28</v>
      </c>
      <c r="B2" s="104"/>
      <c r="C2" s="104"/>
      <c r="D2" s="104"/>
      <c r="E2" s="104"/>
      <c r="F2" s="105"/>
    </row>
    <row r="3" spans="1:6" ht="30" customHeight="1" x14ac:dyDescent="0.25">
      <c r="A3" s="97" t="s">
        <v>13</v>
      </c>
      <c r="B3" s="98"/>
      <c r="C3" s="98"/>
      <c r="D3" s="98"/>
      <c r="E3" s="98"/>
      <c r="F3" s="99"/>
    </row>
    <row r="4" spans="1:6" ht="28.5" x14ac:dyDescent="0.25">
      <c r="A4" s="53"/>
      <c r="B4" s="54"/>
      <c r="C4" s="54"/>
      <c r="D4" s="54"/>
      <c r="E4" s="54"/>
      <c r="F4" s="55"/>
    </row>
    <row r="5" spans="1:6" ht="30" customHeight="1" x14ac:dyDescent="0.25">
      <c r="A5" s="97" t="s">
        <v>20</v>
      </c>
      <c r="B5" s="98"/>
      <c r="C5" s="98"/>
      <c r="D5" s="98"/>
      <c r="E5" s="98"/>
      <c r="F5" s="99"/>
    </row>
    <row r="6" spans="1:6" ht="30" customHeight="1" x14ac:dyDescent="0.25">
      <c r="A6" s="97" t="s">
        <v>19</v>
      </c>
      <c r="B6" s="98"/>
      <c r="C6" s="98"/>
      <c r="D6" s="98"/>
      <c r="E6" s="98"/>
      <c r="F6" s="99"/>
    </row>
    <row r="7" spans="1:6" x14ac:dyDescent="0.25">
      <c r="A7" s="10"/>
      <c r="B7" s="11"/>
      <c r="C7" s="12"/>
      <c r="D7" s="13"/>
      <c r="E7" s="14"/>
      <c r="F7" s="15"/>
    </row>
    <row r="8" spans="1:6" ht="21" x14ac:dyDescent="0.25">
      <c r="A8" s="106" t="s">
        <v>8</v>
      </c>
      <c r="B8" s="107"/>
      <c r="C8" s="107"/>
      <c r="D8" s="107"/>
      <c r="E8" s="107"/>
      <c r="F8" s="108"/>
    </row>
    <row r="9" spans="1:6" x14ac:dyDescent="0.25">
      <c r="A9" s="60"/>
      <c r="B9" s="6"/>
      <c r="C9" s="16"/>
      <c r="D9" s="17"/>
      <c r="E9" s="95"/>
      <c r="F9" s="96"/>
    </row>
    <row r="10" spans="1:6" s="36" customFormat="1" ht="37.5" x14ac:dyDescent="0.25">
      <c r="A10" s="22" t="s">
        <v>0</v>
      </c>
      <c r="B10" s="56" t="s">
        <v>1</v>
      </c>
      <c r="C10" s="35" t="s">
        <v>2</v>
      </c>
      <c r="D10" s="38" t="s">
        <v>3</v>
      </c>
      <c r="E10" s="48" t="s">
        <v>4</v>
      </c>
      <c r="F10" s="49" t="s">
        <v>5</v>
      </c>
    </row>
    <row r="11" spans="1:6" ht="27" customHeight="1" x14ac:dyDescent="0.25">
      <c r="A11" s="92" t="s">
        <v>53</v>
      </c>
      <c r="B11" s="93"/>
      <c r="C11" s="93"/>
      <c r="D11" s="93"/>
      <c r="E11" s="93"/>
      <c r="F11" s="94"/>
    </row>
    <row r="12" spans="1:6" ht="18.75" x14ac:dyDescent="0.25">
      <c r="A12" s="18">
        <v>16.100000000000001</v>
      </c>
      <c r="B12" s="69" t="s">
        <v>6</v>
      </c>
      <c r="C12" s="70"/>
      <c r="D12" s="70"/>
      <c r="E12" s="70"/>
      <c r="F12" s="71"/>
    </row>
    <row r="13" spans="1:6" ht="15.75" x14ac:dyDescent="0.25">
      <c r="A13" s="61" t="s">
        <v>9</v>
      </c>
      <c r="B13" s="52" t="s">
        <v>32</v>
      </c>
      <c r="C13" s="28" t="s">
        <v>7</v>
      </c>
      <c r="D13" s="29">
        <v>3</v>
      </c>
      <c r="E13" s="30"/>
      <c r="F13" s="31">
        <f>D13*E13</f>
        <v>0</v>
      </c>
    </row>
    <row r="14" spans="1:6" ht="15.75" x14ac:dyDescent="0.25">
      <c r="A14" s="84"/>
      <c r="B14" s="85"/>
      <c r="C14" s="85"/>
      <c r="D14" s="85"/>
      <c r="E14" s="86"/>
      <c r="F14" s="19">
        <f>SUM(F13:F13)</f>
        <v>0</v>
      </c>
    </row>
    <row r="15" spans="1:6" ht="18.75" x14ac:dyDescent="0.3">
      <c r="A15" s="18">
        <v>16.2</v>
      </c>
      <c r="B15" s="87" t="s">
        <v>31</v>
      </c>
      <c r="C15" s="87"/>
      <c r="D15" s="87"/>
      <c r="E15" s="87"/>
      <c r="F15" s="88"/>
    </row>
    <row r="16" spans="1:6" ht="15.75" x14ac:dyDescent="0.25">
      <c r="A16" s="61" t="s">
        <v>27</v>
      </c>
      <c r="B16" s="52" t="s">
        <v>59</v>
      </c>
      <c r="C16" s="28" t="s">
        <v>7</v>
      </c>
      <c r="D16" s="29">
        <v>1</v>
      </c>
      <c r="E16" s="30"/>
      <c r="F16" s="31">
        <f>D16*E16</f>
        <v>0</v>
      </c>
    </row>
    <row r="17" spans="1:7" ht="15.75" x14ac:dyDescent="0.25">
      <c r="A17" s="61" t="s">
        <v>27</v>
      </c>
      <c r="B17" s="52" t="s">
        <v>60</v>
      </c>
      <c r="C17" s="28" t="s">
        <v>7</v>
      </c>
      <c r="D17" s="29">
        <v>2</v>
      </c>
      <c r="E17" s="30"/>
      <c r="F17" s="31">
        <f>D17*E17</f>
        <v>0</v>
      </c>
    </row>
    <row r="18" spans="1:7" ht="15.75" x14ac:dyDescent="0.25">
      <c r="A18" s="84" t="s">
        <v>16</v>
      </c>
      <c r="B18" s="85"/>
      <c r="C18" s="85"/>
      <c r="D18" s="85"/>
      <c r="E18" s="86"/>
      <c r="F18" s="19">
        <f>+SUM(F16:F17)</f>
        <v>0</v>
      </c>
    </row>
    <row r="19" spans="1:7" ht="18.75" x14ac:dyDescent="0.3">
      <c r="A19" s="18">
        <v>16.3</v>
      </c>
      <c r="B19" s="87" t="s">
        <v>33</v>
      </c>
      <c r="C19" s="87"/>
      <c r="D19" s="87"/>
      <c r="E19" s="87"/>
      <c r="F19" s="88"/>
    </row>
    <row r="20" spans="1:7" ht="15.75" customHeight="1" x14ac:dyDescent="0.25">
      <c r="A20" s="58" t="s">
        <v>22</v>
      </c>
      <c r="B20" s="50" t="s">
        <v>29</v>
      </c>
      <c r="C20" s="28" t="s">
        <v>7</v>
      </c>
      <c r="D20" s="29">
        <v>3</v>
      </c>
      <c r="E20" s="33"/>
      <c r="F20" s="31">
        <f t="shared" ref="F20:F21" si="0">D20*E20</f>
        <v>0</v>
      </c>
    </row>
    <row r="21" spans="1:7" ht="15.75" x14ac:dyDescent="0.25">
      <c r="A21" s="58" t="s">
        <v>23</v>
      </c>
      <c r="B21" s="50" t="s">
        <v>30</v>
      </c>
      <c r="C21" s="28" t="s">
        <v>7</v>
      </c>
      <c r="D21" s="29">
        <v>3</v>
      </c>
      <c r="E21" s="33"/>
      <c r="F21" s="31">
        <f t="shared" si="0"/>
        <v>0</v>
      </c>
    </row>
    <row r="22" spans="1:7" ht="15.75" x14ac:dyDescent="0.25">
      <c r="A22" s="59" t="s">
        <v>46</v>
      </c>
      <c r="B22" s="57" t="s">
        <v>42</v>
      </c>
      <c r="C22" s="28" t="s">
        <v>7</v>
      </c>
      <c r="D22" s="29" t="s">
        <v>37</v>
      </c>
      <c r="E22" s="33"/>
      <c r="F22" s="31"/>
    </row>
    <row r="23" spans="1:7" ht="15.75" x14ac:dyDescent="0.25">
      <c r="A23" s="59" t="s">
        <v>56</v>
      </c>
      <c r="B23" s="57" t="s">
        <v>43</v>
      </c>
      <c r="C23" s="28" t="s">
        <v>7</v>
      </c>
      <c r="D23" s="29" t="s">
        <v>37</v>
      </c>
      <c r="E23" s="33"/>
      <c r="F23" s="31"/>
    </row>
    <row r="24" spans="1:7" ht="15.75" x14ac:dyDescent="0.25">
      <c r="A24" s="59" t="s">
        <v>57</v>
      </c>
      <c r="B24" s="57" t="s">
        <v>44</v>
      </c>
      <c r="C24" s="28" t="s">
        <v>7</v>
      </c>
      <c r="D24" s="29" t="s">
        <v>37</v>
      </c>
      <c r="E24" s="33"/>
      <c r="F24" s="31"/>
    </row>
    <row r="25" spans="1:7" ht="15.75" x14ac:dyDescent="0.25">
      <c r="A25" s="84" t="s">
        <v>15</v>
      </c>
      <c r="B25" s="85"/>
      <c r="C25" s="85"/>
      <c r="D25" s="85"/>
      <c r="E25" s="86"/>
      <c r="F25" s="19">
        <f>SUM(F20:F21)</f>
        <v>0</v>
      </c>
    </row>
    <row r="26" spans="1:7" ht="18.75" x14ac:dyDescent="0.3">
      <c r="A26" s="18">
        <v>16.399999999999999</v>
      </c>
      <c r="B26" s="87" t="s">
        <v>10</v>
      </c>
      <c r="C26" s="87"/>
      <c r="D26" s="87"/>
      <c r="E26" s="87"/>
      <c r="F26" s="88"/>
      <c r="G26" s="3"/>
    </row>
    <row r="27" spans="1:7" ht="15.75" x14ac:dyDescent="0.25">
      <c r="A27" s="58" t="s">
        <v>25</v>
      </c>
      <c r="B27" s="34" t="s">
        <v>35</v>
      </c>
      <c r="C27" s="28" t="s">
        <v>11</v>
      </c>
      <c r="D27" s="29">
        <v>3</v>
      </c>
      <c r="E27" s="33"/>
      <c r="F27" s="31">
        <f>D27*E27</f>
        <v>0</v>
      </c>
      <c r="G27" s="7"/>
    </row>
    <row r="28" spans="1:7" ht="15.75" x14ac:dyDescent="0.25">
      <c r="A28" s="84" t="s">
        <v>14</v>
      </c>
      <c r="B28" s="85"/>
      <c r="C28" s="85"/>
      <c r="D28" s="85"/>
      <c r="E28" s="86"/>
      <c r="F28" s="19">
        <f>F27</f>
        <v>0</v>
      </c>
      <c r="G28" s="7"/>
    </row>
    <row r="29" spans="1:7" ht="18.75" x14ac:dyDescent="0.3">
      <c r="A29" s="18">
        <v>16.5</v>
      </c>
      <c r="B29" s="87" t="s">
        <v>39</v>
      </c>
      <c r="C29" s="87"/>
      <c r="D29" s="87"/>
      <c r="E29" s="87"/>
      <c r="F29" s="88"/>
      <c r="G29" s="7"/>
    </row>
    <row r="30" spans="1:7" ht="15.75" x14ac:dyDescent="0.25">
      <c r="A30" s="58" t="s">
        <v>40</v>
      </c>
      <c r="B30" s="34" t="s">
        <v>41</v>
      </c>
      <c r="C30" s="28" t="s">
        <v>11</v>
      </c>
      <c r="D30" s="29">
        <v>3</v>
      </c>
      <c r="E30" s="33"/>
      <c r="F30" s="31">
        <f>D30*E30</f>
        <v>0</v>
      </c>
      <c r="G30" s="7"/>
    </row>
    <row r="31" spans="1:7" x14ac:dyDescent="0.25">
      <c r="C31" s="1"/>
      <c r="G31" s="7"/>
    </row>
    <row r="32" spans="1:7" ht="18.75" customHeight="1" thickBot="1" x14ac:dyDescent="0.35">
      <c r="A32" s="89" t="s">
        <v>18</v>
      </c>
      <c r="B32" s="90"/>
      <c r="C32" s="90"/>
      <c r="D32" s="90"/>
      <c r="E32" s="91"/>
      <c r="F32" s="21">
        <f>F14+F27+F18+F25+F30</f>
        <v>0</v>
      </c>
    </row>
    <row r="33" spans="1:6" ht="20.25" thickTop="1" thickBot="1" x14ac:dyDescent="0.35">
      <c r="A33" s="62"/>
      <c r="B33" s="4"/>
      <c r="C33" s="78" t="s">
        <v>70</v>
      </c>
      <c r="D33" s="79"/>
      <c r="E33" s="74">
        <f>F32</f>
        <v>0</v>
      </c>
      <c r="F33" s="75"/>
    </row>
    <row r="34" spans="1:6" ht="19.5" thickBot="1" x14ac:dyDescent="0.35">
      <c r="A34" s="62"/>
      <c r="B34" s="4"/>
      <c r="C34" s="80" t="s">
        <v>71</v>
      </c>
      <c r="D34" s="81"/>
      <c r="E34" s="76">
        <f>E33*0.06</f>
        <v>0</v>
      </c>
      <c r="F34" s="77"/>
    </row>
    <row r="35" spans="1:6" ht="19.5" thickBot="1" x14ac:dyDescent="0.35">
      <c r="A35" s="63"/>
      <c r="B35" s="5"/>
      <c r="C35" s="82" t="s">
        <v>72</v>
      </c>
      <c r="D35" s="83"/>
      <c r="E35" s="72">
        <f>SUM(E33:F34)</f>
        <v>0</v>
      </c>
      <c r="F35" s="73"/>
    </row>
    <row r="36" spans="1:6" ht="15.75" thickTop="1" x14ac:dyDescent="0.25"/>
  </sheetData>
  <mergeCells count="25">
    <mergeCell ref="B15:F15"/>
    <mergeCell ref="A1:B1"/>
    <mergeCell ref="C1:F1"/>
    <mergeCell ref="A2:F2"/>
    <mergeCell ref="A3:F3"/>
    <mergeCell ref="A5:F5"/>
    <mergeCell ref="A6:F6"/>
    <mergeCell ref="A8:F8"/>
    <mergeCell ref="E9:F9"/>
    <mergeCell ref="A11:F11"/>
    <mergeCell ref="B12:F12"/>
    <mergeCell ref="A14:E14"/>
    <mergeCell ref="C35:D35"/>
    <mergeCell ref="E35:F35"/>
    <mergeCell ref="A18:E18"/>
    <mergeCell ref="B19:F19"/>
    <mergeCell ref="A25:E25"/>
    <mergeCell ref="B26:F26"/>
    <mergeCell ref="A28:E28"/>
    <mergeCell ref="B29:F29"/>
    <mergeCell ref="A32:E32"/>
    <mergeCell ref="C33:D33"/>
    <mergeCell ref="E33:F33"/>
    <mergeCell ref="C34:D34"/>
    <mergeCell ref="E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B4F1-AAAE-42B3-AC0B-07D013DF1769}">
  <dimension ref="A1:G39"/>
  <sheetViews>
    <sheetView topLeftCell="A10" zoomScale="90" zoomScaleNormal="90" workbookViewId="0">
      <selection activeCell="D17" sqref="D17"/>
    </sheetView>
  </sheetViews>
  <sheetFormatPr baseColWidth="10" defaultRowHeight="15" x14ac:dyDescent="0.25"/>
  <cols>
    <col min="1" max="1" width="9.5703125" style="36" customWidth="1"/>
    <col min="2" max="2" width="94.42578125" style="1" customWidth="1"/>
    <col min="3" max="3" width="8.7109375" style="36" customWidth="1"/>
    <col min="4" max="4" width="11.140625" style="1" customWidth="1"/>
    <col min="5" max="5" width="11.42578125" style="1"/>
    <col min="6" max="6" width="16.140625" style="1" bestFit="1" customWidth="1"/>
    <col min="7" max="7" width="13.85546875" style="1" bestFit="1" customWidth="1"/>
    <col min="8" max="16384" width="11.42578125" style="1"/>
  </cols>
  <sheetData>
    <row r="1" spans="1:6" ht="15.75" customHeight="1" thickTop="1" x14ac:dyDescent="0.25">
      <c r="A1" s="100" t="s">
        <v>36</v>
      </c>
      <c r="B1" s="101"/>
      <c r="C1" s="101"/>
      <c r="D1" s="101"/>
      <c r="E1" s="101"/>
      <c r="F1" s="102"/>
    </row>
    <row r="2" spans="1:6" ht="30" customHeight="1" x14ac:dyDescent="0.25">
      <c r="A2" s="103" t="s">
        <v>28</v>
      </c>
      <c r="B2" s="104"/>
      <c r="C2" s="104"/>
      <c r="D2" s="104"/>
      <c r="E2" s="104"/>
      <c r="F2" s="105"/>
    </row>
    <row r="3" spans="1:6" ht="30" customHeight="1" x14ac:dyDescent="0.25">
      <c r="A3" s="97" t="s">
        <v>13</v>
      </c>
      <c r="B3" s="98"/>
      <c r="C3" s="98"/>
      <c r="D3" s="98"/>
      <c r="E3" s="98"/>
      <c r="F3" s="99"/>
    </row>
    <row r="4" spans="1:6" ht="28.5" x14ac:dyDescent="0.25">
      <c r="A4" s="53"/>
      <c r="B4" s="54"/>
      <c r="C4" s="54"/>
      <c r="D4" s="54"/>
      <c r="E4" s="54"/>
      <c r="F4" s="55"/>
    </row>
    <row r="5" spans="1:6" ht="30" customHeight="1" x14ac:dyDescent="0.25">
      <c r="A5" s="97" t="s">
        <v>20</v>
      </c>
      <c r="B5" s="98"/>
      <c r="C5" s="98"/>
      <c r="D5" s="98"/>
      <c r="E5" s="98"/>
      <c r="F5" s="99"/>
    </row>
    <row r="6" spans="1:6" ht="30" customHeight="1" x14ac:dyDescent="0.25">
      <c r="A6" s="97" t="s">
        <v>19</v>
      </c>
      <c r="B6" s="98"/>
      <c r="C6" s="98"/>
      <c r="D6" s="98"/>
      <c r="E6" s="98"/>
      <c r="F6" s="99"/>
    </row>
    <row r="7" spans="1:6" x14ac:dyDescent="0.25">
      <c r="A7" s="10"/>
      <c r="B7" s="11"/>
      <c r="C7" s="12"/>
      <c r="D7" s="13"/>
      <c r="E7" s="14"/>
      <c r="F7" s="15"/>
    </row>
    <row r="8" spans="1:6" ht="21" x14ac:dyDescent="0.25">
      <c r="A8" s="106" t="s">
        <v>8</v>
      </c>
      <c r="B8" s="107"/>
      <c r="C8" s="107"/>
      <c r="D8" s="107"/>
      <c r="E8" s="107"/>
      <c r="F8" s="108"/>
    </row>
    <row r="9" spans="1:6" x14ac:dyDescent="0.25">
      <c r="A9" s="60"/>
      <c r="B9" s="6"/>
      <c r="C9" s="16"/>
      <c r="D9" s="17"/>
      <c r="E9" s="95"/>
      <c r="F9" s="96"/>
    </row>
    <row r="10" spans="1:6" s="36" customFormat="1" ht="37.5" x14ac:dyDescent="0.25">
      <c r="A10" s="22" t="s">
        <v>0</v>
      </c>
      <c r="B10" s="56" t="s">
        <v>1</v>
      </c>
      <c r="C10" s="35" t="s">
        <v>2</v>
      </c>
      <c r="D10" s="38" t="s">
        <v>3</v>
      </c>
      <c r="E10" s="48" t="s">
        <v>4</v>
      </c>
      <c r="F10" s="49" t="s">
        <v>5</v>
      </c>
    </row>
    <row r="11" spans="1:6" ht="27" customHeight="1" x14ac:dyDescent="0.25">
      <c r="A11" s="92" t="s">
        <v>51</v>
      </c>
      <c r="B11" s="93"/>
      <c r="C11" s="93"/>
      <c r="D11" s="93"/>
      <c r="E11" s="93"/>
      <c r="F11" s="94"/>
    </row>
    <row r="12" spans="1:6" ht="18.75" x14ac:dyDescent="0.25">
      <c r="A12" s="18">
        <v>16.100000000000001</v>
      </c>
      <c r="B12" s="69" t="s">
        <v>6</v>
      </c>
      <c r="C12" s="70"/>
      <c r="D12" s="70"/>
      <c r="E12" s="70"/>
      <c r="F12" s="71"/>
    </row>
    <row r="13" spans="1:6" ht="15.75" x14ac:dyDescent="0.25">
      <c r="A13" s="61" t="s">
        <v>9</v>
      </c>
      <c r="B13" s="52" t="s">
        <v>32</v>
      </c>
      <c r="C13" s="28" t="s">
        <v>7</v>
      </c>
      <c r="D13" s="29">
        <v>20</v>
      </c>
      <c r="E13" s="30"/>
      <c r="F13" s="31">
        <f>D13*E13</f>
        <v>0</v>
      </c>
    </row>
    <row r="14" spans="1:6" ht="15.75" x14ac:dyDescent="0.25">
      <c r="A14" s="84"/>
      <c r="B14" s="85"/>
      <c r="C14" s="85"/>
      <c r="D14" s="85"/>
      <c r="E14" s="86"/>
      <c r="F14" s="19">
        <f>SUM(F13:F13)</f>
        <v>0</v>
      </c>
    </row>
    <row r="15" spans="1:6" ht="18.75" x14ac:dyDescent="0.3">
      <c r="A15" s="18">
        <v>16.2</v>
      </c>
      <c r="B15" s="87" t="s">
        <v>31</v>
      </c>
      <c r="C15" s="87"/>
      <c r="D15" s="87"/>
      <c r="E15" s="87"/>
      <c r="F15" s="88"/>
    </row>
    <row r="16" spans="1:6" ht="15.75" x14ac:dyDescent="0.25">
      <c r="A16" s="61" t="s">
        <v>27</v>
      </c>
      <c r="B16" s="52" t="s">
        <v>62</v>
      </c>
      <c r="C16" s="28" t="s">
        <v>7</v>
      </c>
      <c r="D16" s="29">
        <v>14</v>
      </c>
      <c r="E16" s="30"/>
      <c r="F16" s="31">
        <f>D16*E16</f>
        <v>0</v>
      </c>
    </row>
    <row r="17" spans="1:7" ht="15.75" x14ac:dyDescent="0.25">
      <c r="A17" s="61" t="s">
        <v>61</v>
      </c>
      <c r="B17" s="52" t="s">
        <v>63</v>
      </c>
      <c r="C17" s="28" t="s">
        <v>7</v>
      </c>
      <c r="D17" s="29">
        <v>6</v>
      </c>
      <c r="E17" s="30"/>
      <c r="F17" s="31">
        <f>D17*E17</f>
        <v>0</v>
      </c>
    </row>
    <row r="18" spans="1:7" ht="15.75" x14ac:dyDescent="0.25">
      <c r="A18" s="84" t="s">
        <v>16</v>
      </c>
      <c r="B18" s="85"/>
      <c r="C18" s="85"/>
      <c r="D18" s="85"/>
      <c r="E18" s="86"/>
      <c r="F18" s="19">
        <f>+SUM(F16:F17)</f>
        <v>0</v>
      </c>
    </row>
    <row r="19" spans="1:7" ht="18.75" x14ac:dyDescent="0.3">
      <c r="A19" s="18">
        <v>16.3</v>
      </c>
      <c r="B19" s="87" t="s">
        <v>33</v>
      </c>
      <c r="C19" s="87"/>
      <c r="D19" s="87"/>
      <c r="E19" s="87"/>
      <c r="F19" s="88"/>
    </row>
    <row r="20" spans="1:7" ht="15.75" customHeight="1" x14ac:dyDescent="0.25">
      <c r="A20" s="58" t="s">
        <v>22</v>
      </c>
      <c r="B20" s="50" t="s">
        <v>29</v>
      </c>
      <c r="C20" s="28" t="s">
        <v>7</v>
      </c>
      <c r="D20" s="29">
        <v>20</v>
      </c>
      <c r="E20" s="33"/>
      <c r="F20" s="31">
        <f t="shared" ref="F20:F24" si="0">D20*E20</f>
        <v>0</v>
      </c>
    </row>
    <row r="21" spans="1:7" ht="15.75" x14ac:dyDescent="0.25">
      <c r="A21" s="58" t="s">
        <v>23</v>
      </c>
      <c r="B21" s="50" t="s">
        <v>30</v>
      </c>
      <c r="C21" s="28" t="s">
        <v>7</v>
      </c>
      <c r="D21" s="29">
        <v>20</v>
      </c>
      <c r="E21" s="33"/>
      <c r="F21" s="31">
        <f t="shared" si="0"/>
        <v>0</v>
      </c>
    </row>
    <row r="22" spans="1:7" ht="15.75" x14ac:dyDescent="0.25">
      <c r="A22" s="58" t="s">
        <v>24</v>
      </c>
      <c r="B22" s="50" t="s">
        <v>48</v>
      </c>
      <c r="C22" s="28" t="s">
        <v>7</v>
      </c>
      <c r="D22" s="29">
        <v>20</v>
      </c>
      <c r="E22" s="33"/>
      <c r="F22" s="31">
        <f t="shared" si="0"/>
        <v>0</v>
      </c>
    </row>
    <row r="23" spans="1:7" ht="15.75" x14ac:dyDescent="0.25">
      <c r="A23" s="58" t="s">
        <v>58</v>
      </c>
      <c r="B23" s="50" t="s">
        <v>50</v>
      </c>
      <c r="C23" s="28" t="s">
        <v>7</v>
      </c>
      <c r="D23" s="29">
        <v>20</v>
      </c>
      <c r="E23" s="33"/>
      <c r="F23" s="31">
        <f t="shared" si="0"/>
        <v>0</v>
      </c>
    </row>
    <row r="24" spans="1:7" ht="15.75" x14ac:dyDescent="0.25">
      <c r="A24" s="58" t="s">
        <v>45</v>
      </c>
      <c r="B24" s="51" t="s">
        <v>52</v>
      </c>
      <c r="C24" s="28" t="s">
        <v>7</v>
      </c>
      <c r="D24" s="29">
        <v>20</v>
      </c>
      <c r="E24" s="33"/>
      <c r="F24" s="31">
        <f t="shared" si="0"/>
        <v>0</v>
      </c>
    </row>
    <row r="25" spans="1:7" ht="15.75" x14ac:dyDescent="0.25">
      <c r="A25" s="58" t="s">
        <v>46</v>
      </c>
      <c r="B25" s="57" t="s">
        <v>42</v>
      </c>
      <c r="C25" s="28" t="s">
        <v>7</v>
      </c>
      <c r="D25" s="29" t="s">
        <v>37</v>
      </c>
      <c r="E25" s="33"/>
      <c r="F25" s="31"/>
    </row>
    <row r="26" spans="1:7" ht="15.75" x14ac:dyDescent="0.25">
      <c r="A26" s="58" t="s">
        <v>56</v>
      </c>
      <c r="B26" s="57" t="s">
        <v>43</v>
      </c>
      <c r="C26" s="28" t="s">
        <v>7</v>
      </c>
      <c r="D26" s="29" t="s">
        <v>37</v>
      </c>
      <c r="E26" s="33"/>
      <c r="F26" s="31"/>
    </row>
    <row r="27" spans="1:7" ht="15.75" x14ac:dyDescent="0.25">
      <c r="A27" s="58" t="s">
        <v>57</v>
      </c>
      <c r="B27" s="57" t="s">
        <v>44</v>
      </c>
      <c r="C27" s="28" t="s">
        <v>7</v>
      </c>
      <c r="D27" s="29" t="s">
        <v>37</v>
      </c>
      <c r="E27" s="33"/>
      <c r="F27" s="31"/>
    </row>
    <row r="28" spans="1:7" ht="15.75" x14ac:dyDescent="0.25">
      <c r="A28" s="84" t="s">
        <v>15</v>
      </c>
      <c r="B28" s="85"/>
      <c r="C28" s="85"/>
      <c r="D28" s="85"/>
      <c r="E28" s="86"/>
      <c r="F28" s="19">
        <f>SUM(F20:F24)</f>
        <v>0</v>
      </c>
    </row>
    <row r="29" spans="1:7" ht="18.75" x14ac:dyDescent="0.3">
      <c r="A29" s="18">
        <v>16.399999999999999</v>
      </c>
      <c r="B29" s="87" t="s">
        <v>10</v>
      </c>
      <c r="C29" s="87"/>
      <c r="D29" s="87"/>
      <c r="E29" s="87"/>
      <c r="F29" s="88"/>
      <c r="G29" s="3"/>
    </row>
    <row r="30" spans="1:7" ht="15.75" x14ac:dyDescent="0.25">
      <c r="A30" s="58" t="s">
        <v>25</v>
      </c>
      <c r="B30" s="34" t="s">
        <v>35</v>
      </c>
      <c r="C30" s="28" t="s">
        <v>11</v>
      </c>
      <c r="D30" s="29">
        <v>20</v>
      </c>
      <c r="E30" s="33"/>
      <c r="F30" s="31">
        <f>D30*E30</f>
        <v>0</v>
      </c>
      <c r="G30" s="7"/>
    </row>
    <row r="31" spans="1:7" ht="15.75" x14ac:dyDescent="0.25">
      <c r="A31" s="84" t="s">
        <v>14</v>
      </c>
      <c r="B31" s="85"/>
      <c r="C31" s="85"/>
      <c r="D31" s="85"/>
      <c r="E31" s="86"/>
      <c r="F31" s="19">
        <f>F30</f>
        <v>0</v>
      </c>
      <c r="G31" s="7"/>
    </row>
    <row r="32" spans="1:7" ht="18.75" x14ac:dyDescent="0.3">
      <c r="A32" s="18">
        <v>16.5</v>
      </c>
      <c r="B32" s="87" t="s">
        <v>39</v>
      </c>
      <c r="C32" s="87"/>
      <c r="D32" s="87"/>
      <c r="E32" s="87"/>
      <c r="F32" s="88"/>
      <c r="G32" s="7"/>
    </row>
    <row r="33" spans="1:7" ht="15.75" x14ac:dyDescent="0.25">
      <c r="A33" s="58" t="s">
        <v>40</v>
      </c>
      <c r="B33" s="34" t="s">
        <v>41</v>
      </c>
      <c r="C33" s="28" t="s">
        <v>11</v>
      </c>
      <c r="D33" s="29">
        <v>20</v>
      </c>
      <c r="E33" s="33"/>
      <c r="F33" s="31">
        <f>D33*E33</f>
        <v>0</v>
      </c>
      <c r="G33" s="7"/>
    </row>
    <row r="34" spans="1:7" x14ac:dyDescent="0.25">
      <c r="C34" s="1"/>
      <c r="G34" s="7"/>
    </row>
    <row r="35" spans="1:7" ht="18.75" customHeight="1" thickBot="1" x14ac:dyDescent="0.35">
      <c r="A35" s="89" t="s">
        <v>18</v>
      </c>
      <c r="B35" s="90"/>
      <c r="C35" s="90"/>
      <c r="D35" s="90"/>
      <c r="E35" s="91"/>
      <c r="F35" s="21">
        <f>F14+F30+F18+F28+F33</f>
        <v>0</v>
      </c>
    </row>
    <row r="36" spans="1:7" ht="20.25" thickTop="1" thickBot="1" x14ac:dyDescent="0.35">
      <c r="A36" s="62"/>
      <c r="B36" s="4"/>
      <c r="C36" s="78" t="s">
        <v>70</v>
      </c>
      <c r="D36" s="79"/>
      <c r="E36" s="74">
        <f>F35</f>
        <v>0</v>
      </c>
      <c r="F36" s="75"/>
    </row>
    <row r="37" spans="1:7" ht="19.5" thickBot="1" x14ac:dyDescent="0.35">
      <c r="A37" s="62"/>
      <c r="B37" s="4"/>
      <c r="C37" s="80" t="s">
        <v>71</v>
      </c>
      <c r="D37" s="81"/>
      <c r="E37" s="76">
        <f>E36*0.06</f>
        <v>0</v>
      </c>
      <c r="F37" s="77"/>
    </row>
    <row r="38" spans="1:7" ht="19.5" thickBot="1" x14ac:dyDescent="0.35">
      <c r="A38" s="63"/>
      <c r="B38" s="5"/>
      <c r="C38" s="82" t="s">
        <v>72</v>
      </c>
      <c r="D38" s="83"/>
      <c r="E38" s="72">
        <f>SUM(E36:F37)</f>
        <v>0</v>
      </c>
      <c r="F38" s="73"/>
    </row>
    <row r="39" spans="1:7" ht="15.75" thickTop="1" x14ac:dyDescent="0.25"/>
  </sheetData>
  <mergeCells count="25">
    <mergeCell ref="B15:F15"/>
    <mergeCell ref="A1:B1"/>
    <mergeCell ref="C1:F1"/>
    <mergeCell ref="A2:F2"/>
    <mergeCell ref="A3:F3"/>
    <mergeCell ref="A5:F5"/>
    <mergeCell ref="A6:F6"/>
    <mergeCell ref="A8:F8"/>
    <mergeCell ref="E9:F9"/>
    <mergeCell ref="A11:F11"/>
    <mergeCell ref="B12:F12"/>
    <mergeCell ref="A14:E14"/>
    <mergeCell ref="C38:D38"/>
    <mergeCell ref="E38:F38"/>
    <mergeCell ref="A18:E18"/>
    <mergeCell ref="B19:F19"/>
    <mergeCell ref="A28:E28"/>
    <mergeCell ref="B29:F29"/>
    <mergeCell ref="A31:E31"/>
    <mergeCell ref="B32:F32"/>
    <mergeCell ref="A35:E35"/>
    <mergeCell ref="C36:D36"/>
    <mergeCell ref="E36:F36"/>
    <mergeCell ref="C37:D37"/>
    <mergeCell ref="E37:F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60492-2F4C-4BE0-AFC5-2D668348F73E}">
  <dimension ref="A1:H34"/>
  <sheetViews>
    <sheetView topLeftCell="A10" workbookViewId="0">
      <selection activeCell="J40" sqref="J40"/>
    </sheetView>
  </sheetViews>
  <sheetFormatPr baseColWidth="10" defaultRowHeight="15" x14ac:dyDescent="0.25"/>
  <cols>
    <col min="1" max="1" width="9.5703125" style="47" customWidth="1"/>
    <col min="2" max="2" width="80.85546875" style="1" bestFit="1" customWidth="1"/>
    <col min="3" max="3" width="8.7109375" style="36" customWidth="1"/>
    <col min="4" max="4" width="11.140625" style="1" customWidth="1"/>
    <col min="5" max="5" width="11.42578125" style="1"/>
    <col min="6" max="6" width="16.140625" style="1" bestFit="1" customWidth="1"/>
    <col min="7" max="7" width="13.85546875" style="1" bestFit="1" customWidth="1"/>
    <col min="8" max="16384" width="11.42578125" style="1"/>
  </cols>
  <sheetData>
    <row r="1" spans="1:6" ht="15.75" thickTop="1" x14ac:dyDescent="0.25">
      <c r="A1" s="100" t="s">
        <v>36</v>
      </c>
      <c r="B1" s="101"/>
      <c r="C1" s="101"/>
      <c r="D1" s="101"/>
      <c r="E1" s="101"/>
      <c r="F1" s="102"/>
    </row>
    <row r="2" spans="1:6" ht="30" customHeight="1" x14ac:dyDescent="0.25">
      <c r="A2" s="103" t="s">
        <v>28</v>
      </c>
      <c r="B2" s="104"/>
      <c r="C2" s="104"/>
      <c r="D2" s="104"/>
      <c r="E2" s="104"/>
      <c r="F2" s="105"/>
    </row>
    <row r="3" spans="1:6" ht="30" customHeight="1" x14ac:dyDescent="0.25">
      <c r="A3" s="97" t="s">
        <v>13</v>
      </c>
      <c r="B3" s="98"/>
      <c r="C3" s="98"/>
      <c r="D3" s="98"/>
      <c r="E3" s="98"/>
      <c r="F3" s="99"/>
    </row>
    <row r="4" spans="1:6" ht="28.5" x14ac:dyDescent="0.25">
      <c r="A4" s="41"/>
      <c r="B4" s="39"/>
      <c r="C4" s="39"/>
      <c r="D4" s="39"/>
      <c r="E4" s="39"/>
      <c r="F4" s="40"/>
    </row>
    <row r="5" spans="1:6" ht="30" customHeight="1" x14ac:dyDescent="0.25">
      <c r="A5" s="97" t="s">
        <v>20</v>
      </c>
      <c r="B5" s="98"/>
      <c r="C5" s="98"/>
      <c r="D5" s="98"/>
      <c r="E5" s="98"/>
      <c r="F5" s="99"/>
    </row>
    <row r="6" spans="1:6" ht="30" customHeight="1" x14ac:dyDescent="0.25">
      <c r="A6" s="97" t="s">
        <v>19</v>
      </c>
      <c r="B6" s="98"/>
      <c r="C6" s="98"/>
      <c r="D6" s="98"/>
      <c r="E6" s="98"/>
      <c r="F6" s="99"/>
    </row>
    <row r="7" spans="1:6" x14ac:dyDescent="0.25">
      <c r="A7" s="42"/>
      <c r="B7" s="11"/>
      <c r="C7" s="12"/>
      <c r="D7" s="13"/>
      <c r="E7" s="14"/>
      <c r="F7" s="15"/>
    </row>
    <row r="8" spans="1:6" ht="21" x14ac:dyDescent="0.25">
      <c r="A8" s="106" t="s">
        <v>8</v>
      </c>
      <c r="B8" s="107"/>
      <c r="C8" s="107"/>
      <c r="D8" s="107"/>
      <c r="E8" s="107"/>
      <c r="F8" s="108"/>
    </row>
    <row r="9" spans="1:6" x14ac:dyDescent="0.25">
      <c r="A9" s="43"/>
      <c r="B9" s="6"/>
      <c r="C9" s="16"/>
      <c r="D9" s="17"/>
      <c r="E9" s="95"/>
      <c r="F9" s="96"/>
    </row>
    <row r="10" spans="1:6" ht="37.5" x14ac:dyDescent="0.25">
      <c r="A10" s="44" t="s">
        <v>0</v>
      </c>
      <c r="B10" s="64" t="s">
        <v>1</v>
      </c>
      <c r="C10" s="35" t="s">
        <v>2</v>
      </c>
      <c r="D10" s="23" t="s">
        <v>3</v>
      </c>
      <c r="E10" s="24" t="s">
        <v>4</v>
      </c>
      <c r="F10" s="25" t="s">
        <v>5</v>
      </c>
    </row>
    <row r="11" spans="1:6" ht="27" customHeight="1" x14ac:dyDescent="0.25">
      <c r="A11" s="109" t="s">
        <v>54</v>
      </c>
      <c r="B11" s="110"/>
      <c r="C11" s="110"/>
      <c r="D11" s="110"/>
      <c r="E11" s="110"/>
      <c r="F11" s="111"/>
    </row>
    <row r="12" spans="1:6" ht="18.75" x14ac:dyDescent="0.25">
      <c r="A12" s="45">
        <v>16.100000000000001</v>
      </c>
      <c r="B12" s="69" t="s">
        <v>6</v>
      </c>
      <c r="C12" s="70"/>
      <c r="D12" s="70"/>
      <c r="E12" s="70"/>
      <c r="F12" s="71"/>
    </row>
    <row r="13" spans="1:6" ht="15.75" customHeight="1" x14ac:dyDescent="0.25">
      <c r="A13" s="27" t="s">
        <v>9</v>
      </c>
      <c r="B13" s="65" t="s">
        <v>26</v>
      </c>
      <c r="C13" s="28" t="s">
        <v>7</v>
      </c>
      <c r="D13" s="29">
        <v>80</v>
      </c>
      <c r="E13" s="30"/>
      <c r="F13" s="31"/>
    </row>
    <row r="14" spans="1:6" ht="15.75" x14ac:dyDescent="0.25">
      <c r="A14" s="84" t="s">
        <v>16</v>
      </c>
      <c r="B14" s="85"/>
      <c r="C14" s="85"/>
      <c r="D14" s="85"/>
      <c r="E14" s="86"/>
      <c r="F14" s="19">
        <f>F13</f>
        <v>0</v>
      </c>
    </row>
    <row r="15" spans="1:6" ht="18.75" x14ac:dyDescent="0.25">
      <c r="A15" s="45">
        <v>16.2</v>
      </c>
      <c r="B15" s="69" t="s">
        <v>21</v>
      </c>
      <c r="C15" s="70"/>
      <c r="D15" s="70"/>
      <c r="E15" s="70"/>
      <c r="F15" s="71"/>
    </row>
    <row r="16" spans="1:6" ht="15.75" customHeight="1" x14ac:dyDescent="0.25">
      <c r="A16" s="46" t="s">
        <v>27</v>
      </c>
      <c r="B16" s="65" t="s">
        <v>34</v>
      </c>
      <c r="C16" s="28" t="s">
        <v>7</v>
      </c>
      <c r="D16" s="37">
        <v>80</v>
      </c>
      <c r="E16" s="32"/>
      <c r="F16" s="31">
        <f t="shared" ref="F16" si="0">E16*D16</f>
        <v>0</v>
      </c>
    </row>
    <row r="17" spans="1:8" ht="15.75" x14ac:dyDescent="0.25">
      <c r="A17" s="84" t="s">
        <v>17</v>
      </c>
      <c r="B17" s="85"/>
      <c r="C17" s="85"/>
      <c r="D17" s="85"/>
      <c r="E17" s="86"/>
      <c r="F17" s="19">
        <f>F16</f>
        <v>0</v>
      </c>
    </row>
    <row r="18" spans="1:8" ht="18.75" x14ac:dyDescent="0.3">
      <c r="A18" s="20">
        <v>16.3</v>
      </c>
      <c r="B18" s="87" t="s">
        <v>12</v>
      </c>
      <c r="C18" s="87"/>
      <c r="D18" s="87"/>
      <c r="E18" s="87"/>
      <c r="F18" s="88"/>
    </row>
    <row r="19" spans="1:8" ht="15.75" x14ac:dyDescent="0.25">
      <c r="A19" s="46" t="s">
        <v>22</v>
      </c>
      <c r="B19" s="66" t="s">
        <v>29</v>
      </c>
      <c r="C19" s="28" t="s">
        <v>7</v>
      </c>
      <c r="D19" s="37">
        <v>80</v>
      </c>
      <c r="E19" s="33"/>
      <c r="F19" s="31"/>
      <c r="G19" s="2"/>
      <c r="H19" s="2"/>
    </row>
    <row r="20" spans="1:8" ht="15.75" x14ac:dyDescent="0.25">
      <c r="A20" s="46" t="s">
        <v>23</v>
      </c>
      <c r="B20" s="66" t="s">
        <v>30</v>
      </c>
      <c r="C20" s="28" t="s">
        <v>7</v>
      </c>
      <c r="D20" s="37">
        <v>80</v>
      </c>
      <c r="E20" s="33"/>
      <c r="F20" s="31"/>
    </row>
    <row r="21" spans="1:8" ht="15.75" x14ac:dyDescent="0.25">
      <c r="A21" s="59" t="s">
        <v>46</v>
      </c>
      <c r="B21" s="57" t="s">
        <v>42</v>
      </c>
      <c r="C21" s="28" t="s">
        <v>7</v>
      </c>
      <c r="D21" s="29" t="s">
        <v>37</v>
      </c>
      <c r="E21" s="33"/>
      <c r="F21" s="31"/>
    </row>
    <row r="22" spans="1:8" ht="15.75" x14ac:dyDescent="0.25">
      <c r="A22" s="59" t="s">
        <v>56</v>
      </c>
      <c r="B22" s="57" t="s">
        <v>43</v>
      </c>
      <c r="C22" s="28" t="s">
        <v>7</v>
      </c>
      <c r="D22" s="29" t="s">
        <v>37</v>
      </c>
      <c r="E22" s="33"/>
      <c r="F22" s="31"/>
    </row>
    <row r="23" spans="1:8" ht="15.75" x14ac:dyDescent="0.25">
      <c r="A23" s="59" t="s">
        <v>57</v>
      </c>
      <c r="B23" s="57" t="s">
        <v>44</v>
      </c>
      <c r="C23" s="28" t="s">
        <v>7</v>
      </c>
      <c r="D23" s="29" t="s">
        <v>37</v>
      </c>
      <c r="E23" s="33"/>
      <c r="F23" s="31"/>
    </row>
    <row r="24" spans="1:8" ht="15.75" x14ac:dyDescent="0.25">
      <c r="A24" s="84" t="s">
        <v>15</v>
      </c>
      <c r="B24" s="85"/>
      <c r="C24" s="85"/>
      <c r="D24" s="85"/>
      <c r="E24" s="86"/>
      <c r="F24" s="19">
        <f>SUM(F17:F20)</f>
        <v>0</v>
      </c>
    </row>
    <row r="25" spans="1:8" ht="18.75" x14ac:dyDescent="0.3">
      <c r="A25" s="18">
        <v>16.399999999999999</v>
      </c>
      <c r="B25" s="87" t="s">
        <v>10</v>
      </c>
      <c r="C25" s="87"/>
      <c r="D25" s="87"/>
      <c r="E25" s="87"/>
      <c r="F25" s="88"/>
      <c r="G25" s="3"/>
    </row>
    <row r="26" spans="1:8" ht="15.75" x14ac:dyDescent="0.25">
      <c r="A26" s="58" t="s">
        <v>25</v>
      </c>
      <c r="B26" s="34" t="s">
        <v>35</v>
      </c>
      <c r="C26" s="28" t="s">
        <v>11</v>
      </c>
      <c r="D26" s="37">
        <v>80</v>
      </c>
      <c r="E26" s="33"/>
      <c r="F26" s="31">
        <f>D26*E26</f>
        <v>0</v>
      </c>
      <c r="G26" s="7"/>
    </row>
    <row r="27" spans="1:8" ht="15.75" x14ac:dyDescent="0.25">
      <c r="A27" s="84" t="s">
        <v>14</v>
      </c>
      <c r="B27" s="85"/>
      <c r="C27" s="85"/>
      <c r="D27" s="85"/>
      <c r="E27" s="86"/>
      <c r="F27" s="19">
        <f>F26</f>
        <v>0</v>
      </c>
      <c r="G27" s="7"/>
    </row>
    <row r="28" spans="1:8" ht="18.75" x14ac:dyDescent="0.3">
      <c r="A28" s="18">
        <v>16.5</v>
      </c>
      <c r="B28" s="87" t="s">
        <v>39</v>
      </c>
      <c r="C28" s="87"/>
      <c r="D28" s="87"/>
      <c r="E28" s="87"/>
      <c r="F28" s="88"/>
      <c r="G28" s="7"/>
    </row>
    <row r="29" spans="1:8" ht="15.75" x14ac:dyDescent="0.25">
      <c r="A29" s="58" t="s">
        <v>40</v>
      </c>
      <c r="B29" s="34" t="s">
        <v>41</v>
      </c>
      <c r="C29" s="28" t="s">
        <v>11</v>
      </c>
      <c r="D29" s="37">
        <v>80</v>
      </c>
      <c r="E29" s="33"/>
      <c r="F29" s="31">
        <f>D29*E29</f>
        <v>0</v>
      </c>
      <c r="G29" s="7"/>
    </row>
    <row r="30" spans="1:8" ht="19.5" thickBot="1" x14ac:dyDescent="0.35">
      <c r="A30" s="89" t="s">
        <v>18</v>
      </c>
      <c r="B30" s="90"/>
      <c r="C30" s="90"/>
      <c r="D30" s="90"/>
      <c r="E30" s="91"/>
      <c r="F30" s="21">
        <f>F11+F25+F14+F23+F29</f>
        <v>0</v>
      </c>
      <c r="G30" s="7"/>
    </row>
    <row r="31" spans="1:8" ht="20.25" thickTop="1" thickBot="1" x14ac:dyDescent="0.35">
      <c r="A31" s="62"/>
      <c r="B31" s="4"/>
      <c r="C31" s="78" t="s">
        <v>70</v>
      </c>
      <c r="D31" s="79"/>
      <c r="E31" s="74">
        <f>F30</f>
        <v>0</v>
      </c>
      <c r="F31" s="75"/>
    </row>
    <row r="32" spans="1:8" ht="19.5" thickBot="1" x14ac:dyDescent="0.35">
      <c r="A32" s="62"/>
      <c r="B32" s="4"/>
      <c r="C32" s="80" t="s">
        <v>71</v>
      </c>
      <c r="D32" s="81"/>
      <c r="E32" s="76">
        <f>E31*0.06</f>
        <v>0</v>
      </c>
      <c r="F32" s="77"/>
    </row>
    <row r="33" spans="1:6" ht="19.5" thickBot="1" x14ac:dyDescent="0.35">
      <c r="A33" s="63"/>
      <c r="B33" s="5"/>
      <c r="C33" s="82" t="s">
        <v>72</v>
      </c>
      <c r="D33" s="83"/>
      <c r="E33" s="72">
        <f>SUM(E31:F32)</f>
        <v>0</v>
      </c>
      <c r="F33" s="73"/>
    </row>
    <row r="34" spans="1:6" ht="15.75" thickTop="1" x14ac:dyDescent="0.25"/>
  </sheetData>
  <mergeCells count="25">
    <mergeCell ref="A6:F6"/>
    <mergeCell ref="A1:B1"/>
    <mergeCell ref="C1:F1"/>
    <mergeCell ref="A2:F2"/>
    <mergeCell ref="A3:F3"/>
    <mergeCell ref="A5:F5"/>
    <mergeCell ref="A27:E27"/>
    <mergeCell ref="B28:F28"/>
    <mergeCell ref="A24:E24"/>
    <mergeCell ref="B25:F25"/>
    <mergeCell ref="A8:F8"/>
    <mergeCell ref="E9:F9"/>
    <mergeCell ref="A11:F11"/>
    <mergeCell ref="B12:F12"/>
    <mergeCell ref="A14:E14"/>
    <mergeCell ref="B15:F15"/>
    <mergeCell ref="A17:E17"/>
    <mergeCell ref="B18:F18"/>
    <mergeCell ref="C33:D33"/>
    <mergeCell ref="E33:F33"/>
    <mergeCell ref="A30:E30"/>
    <mergeCell ref="C31:D31"/>
    <mergeCell ref="E31:F31"/>
    <mergeCell ref="C32:D32"/>
    <mergeCell ref="E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Akwaba </vt:lpstr>
      <vt:lpstr>Malawy</vt:lpstr>
      <vt:lpstr>Camélia</vt:lpstr>
      <vt:lpstr>Datania</vt:lpstr>
      <vt:lpstr>Palmier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LAPETITE</dc:creator>
  <cp:lastModifiedBy>Jérémy DEHAN</cp:lastModifiedBy>
  <cp:lastPrinted>2021-04-15T01:36:58Z</cp:lastPrinted>
  <dcterms:created xsi:type="dcterms:W3CDTF">2019-07-30T01:28:43Z</dcterms:created>
  <dcterms:modified xsi:type="dcterms:W3CDTF">2026-03-09T02:08:59Z</dcterms:modified>
</cp:coreProperties>
</file>